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MatejaBC\Desktop\Zvezek 3_D3\Sklop 2\"/>
    </mc:Choice>
  </mc:AlternateContent>
  <xr:revisionPtr revIDLastSave="0" documentId="13_ncr:1_{AE9ED1F8-EC7E-4621-901E-32D02FC6D5CD}" xr6:coauthVersionLast="47" xr6:coauthVersionMax="47" xr10:uidLastSave="{00000000-0000-0000-0000-000000000000}"/>
  <bookViews>
    <workbookView xWindow="-120" yWindow="-120" windowWidth="29040" windowHeight="15840" tabRatio="773" xr2:uid="{00000000-000D-0000-FFFF-FFFF00000000}"/>
  </bookViews>
  <sheets>
    <sheet name="Prva stran" sheetId="6" r:id="rId1"/>
    <sheet name="Rekapitulacija" sheetId="1" r:id="rId2"/>
    <sheet name="S" sheetId="12" r:id="rId3"/>
    <sheet name="1. 110 kV stikališče (dobava)" sheetId="4" r:id="rId4"/>
    <sheet name="2. 110 kV stikališče (montaža)" sheetId="11" r:id="rId5"/>
    <sheet name="3. Ostala materia,oprema (D+M)" sheetId="7" r:id="rId6"/>
    <sheet name="4. Ostala oprema (D)" sheetId="10" r:id="rId7"/>
    <sheet name="5. Rezervni deli (D)" sheetId="3" r:id="rId8"/>
    <sheet name="6. Storitve" sheetId="5" r:id="rId9"/>
  </sheets>
  <definedNames>
    <definedName name="_xlnm.Print_Area" localSheetId="5">'3. Ostala materia,oprema (D+M)'!$A$1:$I$16</definedName>
    <definedName name="_xlnm.Print_Area" localSheetId="6">'4. Ostala oprema (D)'!$A$1:$I$16</definedName>
    <definedName name="_xlnm.Print_Area" localSheetId="7">'5. Rezervni deli (D)'!$A$1:$I$22</definedName>
    <definedName name="_xlnm.Print_Area" localSheetId="8">'6. Storitve'!$A$1:$I$8</definedName>
    <definedName name="_xlnm.Print_Area" localSheetId="0">'Prva stran'!$A$1:$N$28</definedName>
    <definedName name="_xlnm.Print_Area" localSheetId="1">Rekapitulacija!$A$1:$D$19</definedName>
    <definedName name="_xlnm.Print_Area" localSheetId="2">S!$A$1:$B$12</definedName>
    <definedName name="_xlnm.Print_Titles" localSheetId="3">'1. 110 kV stikališče (dobava)'!$1:$3</definedName>
    <definedName name="_xlnm.Print_Titles" localSheetId="4">'2. 110 kV stikališče (montaža)'!$1:$3</definedName>
    <definedName name="_xlnm.Print_Titles" localSheetId="5">'3. Ostala materia,oprema (D+M)'!$1:$4</definedName>
    <definedName name="_xlnm.Print_Titles" localSheetId="6">'4. Ostala oprema (D)'!$1:$4</definedName>
    <definedName name="_xlnm.Print_Titles" localSheetId="7">'5. Rezervni deli (D)'!$1:$3</definedName>
    <definedName name="_xlnm.Print_Titles" localSheetId="8">'6. Storitve'!$1:$3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5" l="1"/>
  <c r="H6" i="5" s="1"/>
  <c r="G5" i="5"/>
  <c r="I5" i="5" s="1"/>
  <c r="B13" i="1"/>
  <c r="A13" i="1"/>
  <c r="B12" i="1"/>
  <c r="A12" i="1"/>
  <c r="B10" i="1"/>
  <c r="B11" i="1"/>
  <c r="A11" i="1"/>
  <c r="A10" i="1"/>
  <c r="B9" i="1"/>
  <c r="A9" i="1"/>
  <c r="B8" i="1"/>
  <c r="A8" i="1"/>
  <c r="G15" i="10"/>
  <c r="I15" i="10" s="1"/>
  <c r="G12" i="11"/>
  <c r="E12" i="11"/>
  <c r="G11" i="11"/>
  <c r="I11" i="11" s="1"/>
  <c r="D11" i="11"/>
  <c r="G10" i="11"/>
  <c r="I10" i="11" s="1"/>
  <c r="G9" i="11"/>
  <c r="I9" i="11" s="1"/>
  <c r="G8" i="11"/>
  <c r="H8" i="11" s="1"/>
  <c r="G7" i="11"/>
  <c r="I7" i="11" s="1"/>
  <c r="G6" i="11"/>
  <c r="I6" i="11" s="1"/>
  <c r="E11" i="4"/>
  <c r="G11" i="4"/>
  <c r="I11" i="4" s="1"/>
  <c r="D10" i="4"/>
  <c r="G10" i="4"/>
  <c r="I10" i="4" s="1"/>
  <c r="G7" i="3"/>
  <c r="I7" i="3" s="1"/>
  <c r="G5" i="7"/>
  <c r="I5" i="7" s="1"/>
  <c r="G14" i="10"/>
  <c r="H14" i="10" s="1"/>
  <c r="G13" i="10"/>
  <c r="I13" i="10" s="1"/>
  <c r="G12" i="10"/>
  <c r="I12" i="10" s="1"/>
  <c r="G11" i="10"/>
  <c r="H11" i="10" s="1"/>
  <c r="G10" i="10"/>
  <c r="H10" i="10" s="1"/>
  <c r="G9" i="10"/>
  <c r="I9" i="10" s="1"/>
  <c r="G8" i="10"/>
  <c r="H8" i="10" s="1"/>
  <c r="G7" i="10"/>
  <c r="I7" i="10" s="1"/>
  <c r="G6" i="10"/>
  <c r="I6" i="10" s="1"/>
  <c r="G5" i="10"/>
  <c r="H5" i="10" s="1"/>
  <c r="G6" i="7"/>
  <c r="H6" i="7" s="1"/>
  <c r="G9" i="4"/>
  <c r="H9" i="4" s="1"/>
  <c r="G8" i="4"/>
  <c r="H8" i="4" s="1"/>
  <c r="G5" i="4"/>
  <c r="H5" i="4" s="1"/>
  <c r="G7" i="4"/>
  <c r="I7" i="4" s="1"/>
  <c r="G6" i="4"/>
  <c r="H6" i="4" s="1"/>
  <c r="G8" i="7"/>
  <c r="H8" i="7" s="1"/>
  <c r="I6" i="5" l="1"/>
  <c r="H11" i="11"/>
  <c r="H5" i="5"/>
  <c r="H15" i="10"/>
  <c r="H7" i="11"/>
  <c r="I12" i="11"/>
  <c r="I8" i="11"/>
  <c r="H6" i="11"/>
  <c r="H10" i="11"/>
  <c r="H12" i="11"/>
  <c r="H9" i="11"/>
  <c r="H11" i="4"/>
  <c r="H10" i="4"/>
  <c r="I14" i="10"/>
  <c r="I11" i="10"/>
  <c r="I8" i="10"/>
  <c r="I5" i="10"/>
  <c r="H7" i="3"/>
  <c r="H5" i="7"/>
  <c r="H6" i="10"/>
  <c r="H9" i="10"/>
  <c r="H12" i="10"/>
  <c r="I10" i="10"/>
  <c r="H7" i="10"/>
  <c r="H13" i="10"/>
  <c r="I6" i="7"/>
  <c r="I9" i="4"/>
  <c r="I8" i="4"/>
  <c r="I5" i="4"/>
  <c r="H7" i="4"/>
  <c r="I6" i="4"/>
  <c r="I8" i="7"/>
  <c r="G15" i="7"/>
  <c r="G21" i="3"/>
  <c r="G14" i="3"/>
  <c r="G5" i="3"/>
  <c r="G18" i="3"/>
  <c r="G8" i="3"/>
  <c r="G6" i="3"/>
  <c r="G9" i="3"/>
  <c r="G10" i="3"/>
  <c r="G11" i="3"/>
  <c r="G12" i="3"/>
  <c r="G13" i="3"/>
  <c r="G15" i="3"/>
  <c r="G16" i="3"/>
  <c r="G17" i="3"/>
  <c r="G19" i="3"/>
  <c r="G20" i="3"/>
  <c r="G7" i="5"/>
  <c r="G9" i="7"/>
  <c r="G7" i="7"/>
  <c r="G10" i="7"/>
  <c r="G11" i="7"/>
  <c r="G12" i="7"/>
  <c r="G13" i="7"/>
  <c r="G14" i="7"/>
  <c r="I13" i="11" l="1"/>
  <c r="D9" i="1" s="1"/>
  <c r="H12" i="4"/>
  <c r="C8" i="1" s="1"/>
  <c r="I12" i="4"/>
  <c r="D8" i="1" s="1"/>
  <c r="I16" i="10"/>
  <c r="D11" i="1" s="1"/>
  <c r="H16" i="10"/>
  <c r="C11" i="1" s="1"/>
  <c r="H13" i="11"/>
  <c r="C9" i="1" s="1"/>
  <c r="H10" i="7"/>
  <c r="I10" i="7"/>
  <c r="H9" i="7"/>
  <c r="I9" i="7"/>
  <c r="H7" i="7"/>
  <c r="I7" i="7"/>
  <c r="H11" i="7"/>
  <c r="I11" i="7"/>
  <c r="H12" i="7"/>
  <c r="I12" i="7"/>
  <c r="H14" i="7"/>
  <c r="I14" i="7"/>
  <c r="I13" i="7"/>
  <c r="H13" i="7"/>
  <c r="H15" i="7"/>
  <c r="I15" i="7"/>
  <c r="H6" i="3"/>
  <c r="I6" i="3"/>
  <c r="H14" i="3"/>
  <c r="I14" i="3"/>
  <c r="I21" i="3"/>
  <c r="H21" i="3"/>
  <c r="H20" i="3"/>
  <c r="I20" i="3"/>
  <c r="I18" i="3"/>
  <c r="H18" i="3"/>
  <c r="H19" i="3"/>
  <c r="I19" i="3"/>
  <c r="H10" i="3"/>
  <c r="I10" i="3"/>
  <c r="I16" i="3"/>
  <c r="H16" i="3"/>
  <c r="H15" i="3"/>
  <c r="I15" i="3"/>
  <c r="H5" i="3"/>
  <c r="I5" i="3"/>
  <c r="H13" i="3"/>
  <c r="I13" i="3"/>
  <c r="H9" i="3"/>
  <c r="I9" i="3"/>
  <c r="I17" i="3"/>
  <c r="H17" i="3"/>
  <c r="I11" i="3"/>
  <c r="H11" i="3"/>
  <c r="H7" i="5"/>
  <c r="H8" i="5" s="1"/>
  <c r="I7" i="5"/>
  <c r="I8" i="5" s="1"/>
  <c r="H8" i="3"/>
  <c r="I8" i="3"/>
  <c r="H12" i="3"/>
  <c r="I12" i="3"/>
  <c r="I16" i="7" l="1"/>
  <c r="D10" i="1" s="1"/>
  <c r="H16" i="7"/>
  <c r="C10" i="1" s="1"/>
  <c r="C13" i="1"/>
  <c r="D13" i="1"/>
  <c r="H22" i="3" l="1"/>
  <c r="C12" i="1" s="1"/>
  <c r="C14" i="1" s="1"/>
  <c r="C15" i="1" s="1"/>
  <c r="I22" i="3" l="1"/>
  <c r="D12" i="1" s="1"/>
  <c r="D14" i="1" s="1"/>
  <c r="D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tc={2BE44307-77B8-4AB8-ADC1-6162284913DE}</author>
  </authors>
  <commentList>
    <comment ref="E14" authorId="0" shapeId="0" xr:uid="{2BE44307-77B8-4AB8-ADC1-6162284913DE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Kje je dobava moškega in ženskega končnika za 110 kV kabel ??</t>
      </text>
    </comment>
  </commentList>
</comments>
</file>

<file path=xl/sharedStrings.xml><?xml version="1.0" encoding="utf-8"?>
<sst xmlns="http://schemas.openxmlformats.org/spreadsheetml/2006/main" count="269" uniqueCount="154">
  <si>
    <t>KOD1S--6E/02</t>
  </si>
  <si>
    <t>Poz.</t>
  </si>
  <si>
    <t>Specifikacije</t>
  </si>
  <si>
    <t>Znesek (€)
(SENG)</t>
  </si>
  <si>
    <t>Znesek (€)
(ELES)</t>
  </si>
  <si>
    <t>Nepredvidena dela 3%</t>
  </si>
  <si>
    <t>Skupna vrednost ponudbe:</t>
  </si>
  <si>
    <t>Opis opreme ali storitve</t>
  </si>
  <si>
    <t>Enota</t>
  </si>
  <si>
    <t>Količina
(SENG)</t>
  </si>
  <si>
    <t>Količina
(ELES)</t>
  </si>
  <si>
    <t>Vnos cene na enoto (€)</t>
  </si>
  <si>
    <t>Cena na enoto (€)</t>
  </si>
  <si>
    <t>Vrednost (€)
(SENG)</t>
  </si>
  <si>
    <t>Vrednost (€)
(ELES)</t>
  </si>
  <si>
    <t>1</t>
  </si>
  <si>
    <t>110 kV GIS STIKALIŠČE - dobava</t>
  </si>
  <si>
    <t>1.1</t>
  </si>
  <si>
    <t>kpl</t>
  </si>
  <si>
    <t>1.2</t>
  </si>
  <si>
    <t>1.3</t>
  </si>
  <si>
    <t>1.4</t>
  </si>
  <si>
    <t>1.5</t>
  </si>
  <si>
    <t>1.6</t>
  </si>
  <si>
    <t>kos</t>
  </si>
  <si>
    <t>1.7</t>
  </si>
  <si>
    <t>Skupaj:</t>
  </si>
  <si>
    <t>110 kV GIS STIKALIŠČE - montaža</t>
  </si>
  <si>
    <t>2.1</t>
  </si>
  <si>
    <t>2.2</t>
  </si>
  <si>
    <t>2.3</t>
  </si>
  <si>
    <t>2.4</t>
  </si>
  <si>
    <t>2.5</t>
  </si>
  <si>
    <t>2.6</t>
  </si>
  <si>
    <t>2.7</t>
  </si>
  <si>
    <t>3</t>
  </si>
  <si>
    <t>OSTALI MATERIAL IN OPREMA - dobava in montaža</t>
  </si>
  <si>
    <t>3.1</t>
  </si>
  <si>
    <t>Ozemljitveni material in pribor za povezavo med polji in na ozemljitveni sistem</t>
  </si>
  <si>
    <t>3.2</t>
  </si>
  <si>
    <t>Napisne plošče in nosilci z oznakami polj (spredaj in zadaj)</t>
  </si>
  <si>
    <t>3.3</t>
  </si>
  <si>
    <t>Napisne plošče in nosilci z oznakami posameznega elementa v polju</t>
  </si>
  <si>
    <t>3.4</t>
  </si>
  <si>
    <t>Napisne ploščice vgrajene opreme (ime komponente, tip, ser.številka, lokacija vgradnje (polje, faza ...)</t>
  </si>
  <si>
    <t>3.5</t>
  </si>
  <si>
    <t>Enopolna shema v okvirju na trdi podlagi s plastično prevleko</t>
  </si>
  <si>
    <t>3.6</t>
  </si>
  <si>
    <t>3D prikaz GIS stikališča v okvirju na trdi podlagi s plastično prevleko</t>
  </si>
  <si>
    <t>3.7</t>
  </si>
  <si>
    <t>Shematska risba s presekom tipičnega daljnovodnega, transformatorskega, zveznega in merilno/ozemljilnega polja, v okvirju na trdi podlagi s plastično prevleko</t>
  </si>
  <si>
    <t>3.8</t>
  </si>
  <si>
    <t>Napisna plošča v okvirju z vsemi tipičnimi karakterirstikami GIS postroja, v okvirju na trdi podlagi s plastično prevleko</t>
  </si>
  <si>
    <t>3.9</t>
  </si>
  <si>
    <t>Napisna plošča s podatki za SF6 plin, v okvirju na trdi podlagi s plastično prevleko</t>
  </si>
  <si>
    <t>3.10</t>
  </si>
  <si>
    <t>Oznake na tleh za delovno površino okrog GIS stikališča v rumeno/črni ali rumeno/rdeči obstojni barvi (30 m)</t>
  </si>
  <si>
    <t>3.11</t>
  </si>
  <si>
    <t xml:space="preserve">Zaščitne ograje iz plexi stekla pri kabelskih končnikih, za vsako polje posebej, pred neposrednim dotikom napetosti </t>
  </si>
  <si>
    <t>4</t>
  </si>
  <si>
    <t>OSTALA OPREMA - dobava</t>
  </si>
  <si>
    <t>4.1</t>
  </si>
  <si>
    <t>Specialna orodja za montažo in vzdrževanje v kovčku</t>
  </si>
  <si>
    <t>4.2</t>
  </si>
  <si>
    <t>4.3</t>
  </si>
  <si>
    <t>4.4</t>
  </si>
  <si>
    <t>Regulacijski ventil za plin SF6</t>
  </si>
  <si>
    <t>4.6</t>
  </si>
  <si>
    <t>Prenosni senzor za ugotavljanje prisotnosti plina SF6</t>
  </si>
  <si>
    <t>4.7</t>
  </si>
  <si>
    <t>Model dobavljenega GIS postroja za vsa tipična polja v 3D printu</t>
  </si>
  <si>
    <t>4.9</t>
  </si>
  <si>
    <t>4.10</t>
  </si>
  <si>
    <t>4.11</t>
  </si>
  <si>
    <t>Set izvijačev z možnostjo nastavitve vrtilnega momenta v kovčku</t>
  </si>
  <si>
    <t>4.12</t>
  </si>
  <si>
    <t>PVC zaščitna veriga (ali zastavice) s stebrički za označitev predelov, ki so pod napetostjo, za vsako polje posebej</t>
  </si>
  <si>
    <t>4.13</t>
  </si>
  <si>
    <t>Naprava za daljinsko odčitavanje 110 kV prenapetostnih odvodnikov</t>
  </si>
  <si>
    <t>5</t>
  </si>
  <si>
    <t>REZERVNI DELI - dobava</t>
  </si>
  <si>
    <t>5.1</t>
  </si>
  <si>
    <t>Vklopna tuljava za TR odklopnik</t>
  </si>
  <si>
    <t>5.2</t>
  </si>
  <si>
    <t>Izklopna tuljava za TR odklopnik (110 VDC)</t>
  </si>
  <si>
    <t>5.3</t>
  </si>
  <si>
    <t>Izklopna tuljava za TR odklopnik (220 VDC)</t>
  </si>
  <si>
    <t>5.4</t>
  </si>
  <si>
    <t>Vklopna tuljava za ZP odklopnik</t>
  </si>
  <si>
    <t>5.5</t>
  </si>
  <si>
    <t>Izklopna tuljava za ZP odklopnik</t>
  </si>
  <si>
    <t>5.6</t>
  </si>
  <si>
    <t>Vklopna tuljava za DV odklopnik</t>
  </si>
  <si>
    <t>5.7</t>
  </si>
  <si>
    <t>Izklopna tuljava za DV odklopnik</t>
  </si>
  <si>
    <t>5.8</t>
  </si>
  <si>
    <t>Vklopna tuljava za hitri ozemljilni ločilnik</t>
  </si>
  <si>
    <t>5.9</t>
  </si>
  <si>
    <t>Izklopna tuljava za hitri ozemljilni ločilnik</t>
  </si>
  <si>
    <t>5.10</t>
  </si>
  <si>
    <t>Pomožni kontakti odklopnik</t>
  </si>
  <si>
    <t>5.11</t>
  </si>
  <si>
    <t>Pomožni kontakti ločilnik</t>
  </si>
  <si>
    <t>5.12</t>
  </si>
  <si>
    <t>Pomožni kontakti ozemljilni ločilnik</t>
  </si>
  <si>
    <t>5.13</t>
  </si>
  <si>
    <t>UHF senzor za merjenje nivoja delnih razelektritev</t>
  </si>
  <si>
    <t>5.14</t>
  </si>
  <si>
    <t>5.15</t>
  </si>
  <si>
    <t>Elektromotor za DV odklopnik</t>
  </si>
  <si>
    <t>5.16</t>
  </si>
  <si>
    <t>Elektromotor za ZP odklopnik</t>
  </si>
  <si>
    <t>5.17</t>
  </si>
  <si>
    <t>Elektromotor za ločilnik</t>
  </si>
  <si>
    <t>6</t>
  </si>
  <si>
    <t>STORITVE</t>
  </si>
  <si>
    <t>6.1</t>
  </si>
  <si>
    <t>Montaža moškega dela končnikov na 110 kV kabel NI predmet montaže. Moški del končnika bo izročen montažerju 110 kV kabelskega sistema.</t>
  </si>
  <si>
    <t>6.2</t>
  </si>
  <si>
    <t>6.3</t>
  </si>
  <si>
    <r>
      <t xml:space="preserve">110 kV Zbiralnični sistem
</t>
    </r>
    <r>
      <rPr>
        <sz val="12"/>
        <rFont val="Arial"/>
        <family val="2"/>
        <charset val="238"/>
      </rPr>
      <t>- dva sistema zbiralnic za celotno GIS stikališče
- element za  dogradnjo polj brez izklopa celotnega GIS stikališča
- UHF senzorji  za vsak zbiralnični sistem (na začetku, sredini in koncu)
- jeklene podporne konstrukcije
- konektorji za NN kable
- plin SF6 za prvo polnjenje</t>
    </r>
  </si>
  <si>
    <r>
      <t xml:space="preserve">110 kV Merilno/ozemljilno polje =AE01
</t>
    </r>
    <r>
      <rPr>
        <sz val="12"/>
        <rFont val="Arial"/>
        <family val="2"/>
        <charset val="238"/>
      </rPr>
      <t>- zbiralnična tripoložajna ločilnika (ločilnik in servisni ozemljilnik)
- napetostni merilni transformatorji z omarico z zašč. inš. avt.
- hitra ozemljilna ločilnika
- jeklene podporne konstrukcije
- konektorji za NN kable
- plin SF6 za prvo polnjenje</t>
    </r>
  </si>
  <si>
    <r>
      <t xml:space="preserve">110 kV Zvezno polje =AE02
</t>
    </r>
    <r>
      <rPr>
        <sz val="12"/>
        <rFont val="Arial"/>
        <family val="2"/>
        <charset val="238"/>
      </rPr>
      <t>- zbiralnična tripoložajna ločilnika (ločilnik in servisni ozemljilnik)
- odklopnik (tropolni pogon)
- tokovni merilni transformatorji
- jeklene podporne konstrukcije
- konektorji za NN kable
- plin SF6 za prvo polnjenje</t>
    </r>
  </si>
  <si>
    <r>
      <t xml:space="preserve">110 kV GEN polje =AEA03, =AEA04, AEA05, AEA07
</t>
    </r>
    <r>
      <rPr>
        <sz val="12"/>
        <rFont val="Arial"/>
        <family val="2"/>
        <charset val="238"/>
      </rPr>
      <t>- zbiralnična tripoložajna ločilnika (ločilnik in servisni ozemljilnik)
- odklopnik (tropolni pogon)
- tokovni merilni transformatorji
- izhodni tripoložajni ločilnik (ločilnik in servisni ozemljilnik)
- napetostni merilni transformatorji z ločilno napravo in omarico z zašč. inš. avt.
- hitri ozemljilni ločilnik
- prenapetostni odvodniki s števci in ločilno napravo
- kabelski končniki (ženski del)
- UHF senzorji za kabelske končnike
- jeklene podporne konstrukcije
- konektorji za NN kable
- plin SF6 za prvo polnjenje</t>
    </r>
  </si>
  <si>
    <r>
      <t xml:space="preserve">110 kV DV polje =AE06, =AE08
</t>
    </r>
    <r>
      <rPr>
        <sz val="12"/>
        <rFont val="Arial"/>
        <family val="2"/>
        <charset val="238"/>
      </rPr>
      <t>- zbiralnična tripoložajna ločilnika (ločilnik in servisni ozemljilnik)
- odklopnik (enopolnii pogon)
- tokovni merilni transformatorji
- izhodni tripoložajni ločilnik (ločilnik in servisni ozemljilnik)
- napetostni merilni transformatorji z ločilno napravo in omarico z zašč. inš. avt.
- hitri ozemljilni ločilnik
- prenapetostni odvodniki s števci in ločilno napravo
- kabelski končniki (ženski del)
- UHF senzorji za kabelske končnike
- jeklene podporne konstrukcije
- konektorji za NN kable
- plin SF6 za prvo polnjenje</t>
    </r>
  </si>
  <si>
    <t>Kombinirana poliestrska A teleskopska lestev do višine min. 2,5 m</t>
  </si>
  <si>
    <t>Trodelna poliestrska A lestev višine do min. 5 m</t>
  </si>
  <si>
    <r>
      <t xml:space="preserve">110 kV GEN polje =AEA03, =AEA04, AEA05, AEA07
</t>
    </r>
    <r>
      <rPr>
        <sz val="12"/>
        <rFont val="Arial"/>
        <family val="2"/>
        <charset val="238"/>
      </rPr>
      <t>- zbiralnična tripoložajna ločilnika (ločilnik in servisni ozemljilnik)
- odklopnik (tropolni pogon)
- tokovni merilni transformatorji
- izhodni tripoložajni ločilnik (ločilnik in servisni ozemljilnik)
- napetostni merilni transformatorji z ločilno napravo in omarico z zašč. inš. avt.
- hitri ozemljilni ločilnik
- prenapetostni odvodniki s števci in ločilno napravo
- kabelski končniki (ženski in moški del)
- UHF senzorji za kabelske končnike
- jeklene podporne konstrukcije
- konektorji za NN kable
- plin SF6 za prvo polnjenje</t>
    </r>
  </si>
  <si>
    <r>
      <t xml:space="preserve">110 kV DV polje =AE06, =AE08
</t>
    </r>
    <r>
      <rPr>
        <sz val="12"/>
        <rFont val="Arial"/>
        <family val="2"/>
        <charset val="238"/>
      </rPr>
      <t>- zbiralnična tripoložajna ločilnika (ločilnik in servisni ozemljilnik)
- odklopnik (enopolnii pogon)
- tokovni merilni transformatorji
- izhodni tripoložajni ločilnik (ločilnik in servisni ozemljilnik)
- napetostni merilni transformatorji z ločilno napravo in omarico z zašč. inš. avt.
- hitri ozemljilni ločilnik
- prenapetostni odvodniki s števci in ločilno napravo
- kabelski končniki (ženski in moški del)
- UHF senzorji za kabelske končnike
- jeklene podporne konstrukcije
- konektorji za NN kable
- plin SF6 za prvo polnjenje</t>
    </r>
  </si>
  <si>
    <t>Polna jeklenka z plinom SF6  - 40 kg na stojalu</t>
  </si>
  <si>
    <t>Prazna jeklenka za plin SF6  - za 40 kg na stojalu</t>
  </si>
  <si>
    <t>UVODNE PRIPOMBE, OPOMBE IN ZAHTEVE K POPISU:</t>
  </si>
  <si>
    <t>→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</si>
  <si>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</si>
  <si>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</si>
  <si>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</si>
  <si>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</si>
  <si>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r>
      <t>110 kV PRENAPETOSTNI ODVODNIKI (ZA TR)</t>
    </r>
    <r>
      <rPr>
        <sz val="12"/>
        <rFont val="Arial"/>
        <family val="2"/>
        <charset val="238"/>
      </rPr>
      <t xml:space="preserve">
- prenapetostni odvodniki, pokončne izvedbe, s števci delovanja s številčnico, brez daljinskega odčitavanja</t>
    </r>
  </si>
  <si>
    <r>
      <t>110 kV PRENAPETOSTNI ODVODNIKI (ZA DV)</t>
    </r>
    <r>
      <rPr>
        <sz val="12"/>
        <rFont val="Arial"/>
        <family val="2"/>
        <charset val="238"/>
      </rPr>
      <t xml:space="preserve">
- prenapetostni odvodniki, viseče izvedbe (SM 15A) oz. pokončne izvedbe (DV Plave), s števci delovanja z daljinskim odčitavanjem</t>
    </r>
  </si>
  <si>
    <r>
      <t>110 kV PRENAPETOSTNI ODVODNIKI (ZA TR)</t>
    </r>
    <r>
      <rPr>
        <sz val="12"/>
        <rFont val="Arial"/>
        <family val="2"/>
        <charset val="238"/>
      </rPr>
      <t xml:space="preserve">
- prenapetostni odvodniki, pokončne izvedbe, s števci delovanja s številčnico, brez daljinskega odčitavanja</t>
    </r>
    <r>
      <rPr>
        <sz val="12"/>
        <rFont val="Arial"/>
        <family val="2"/>
      </rPr>
      <t xml:space="preserve"> vključno z montažnim Rf materialom</t>
    </r>
  </si>
  <si>
    <r>
      <t>110 kV PRENAPETOSTNI ODVODNIKI (ZA DV)</t>
    </r>
    <r>
      <rPr>
        <sz val="12"/>
        <rFont val="Arial"/>
        <family val="2"/>
        <charset val="238"/>
      </rPr>
      <t xml:space="preserve">
- prenapetostni odvodniki, viseče izvedbe (SM 15A) oz. pokončne izvedbe (DV Plave), s števci delovanja z daljinskim odčitavanjem vključno z montažnim Rf materialom</t>
    </r>
  </si>
  <si>
    <t>Elektromotor za TR odklopnik</t>
  </si>
  <si>
    <t>Nakladanje opreme na HE Doblar, transport in razkladanje opreme na lokaciji začasnega skladišča v HE Plave 2 ali ČHE Avče - razdalja v obe smeri do 60 km.</t>
  </si>
  <si>
    <t>Nakladanje opreme na vozilo na lokaciji začasnega skladišča (HE Plave 2 ali ČHE Avče), transport in razkladanje opreme na HE Doblar.</t>
  </si>
  <si>
    <t>Meritve na 110 kV GIS stikališču z vsemi poročili in merilnimi protokoli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</si>
  <si>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</si>
  <si>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KOD1S—6X/01,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</si>
  <si>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</si>
  <si>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Tehnična dokumentacija za vsak predmetni sklop, vključno z navodili za montažo, obratovanje in vzdrževanje v slovenskem jeziku ter izdaja certifikata in izdelava poročil morajo biti obračunani v ponudbi pri vseh postavkah.</t>
  </si>
  <si>
    <t>ZVEZEK 3: Lista cen</t>
  </si>
  <si>
    <t>Sklop 2: Elektro oprema</t>
  </si>
  <si>
    <t xml:space="preserve">  110 kV GIS Stikališče</t>
  </si>
  <si>
    <t>Rekapitulacija ponudbe JN: 110 kV GIS Stikališče</t>
  </si>
  <si>
    <t>Rekonstrukcija 110kV stikališča HE Doblar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</si>
</sst>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8" x14ac:knownFonts="1">
    <font>
      <sz val="11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</font>
    <font>
      <b/>
      <sz val="26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  <charset val="238"/>
    </font>
    <font>
      <sz val="10"/>
      <name val="Courier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24"/>
      <name val="Arial"/>
      <family val="2"/>
      <charset val="238"/>
    </font>
    <font>
      <b/>
      <sz val="22"/>
      <name val="Arial"/>
      <family val="2"/>
      <charset val="238"/>
    </font>
    <font>
      <b/>
      <sz val="16"/>
      <name val="Arial"/>
      <family val="2"/>
      <charset val="238"/>
    </font>
    <font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5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6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9" fillId="2" borderId="8" xfId="0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left" vertical="center" wrapText="1"/>
    </xf>
    <xf numFmtId="0" fontId="11" fillId="0" borderId="0" xfId="2"/>
    <xf numFmtId="0" fontId="11" fillId="0" borderId="0" xfId="2" applyAlignment="1">
      <alignment shrinkToFit="1"/>
    </xf>
    <xf numFmtId="0" fontId="9" fillId="2" borderId="10" xfId="0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left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4" fontId="9" fillId="3" borderId="3" xfId="1" applyNumberFormat="1" applyFont="1" applyFill="1" applyBorder="1" applyAlignment="1" applyProtection="1">
      <alignment horizontal="right" vertical="center" wrapText="1"/>
    </xf>
    <xf numFmtId="4" fontId="9" fillId="3" borderId="7" xfId="1" applyNumberFormat="1" applyFont="1" applyFill="1" applyBorder="1" applyAlignment="1" applyProtection="1">
      <alignment horizontal="right" vertical="center" wrapText="1"/>
    </xf>
    <xf numFmtId="4" fontId="9" fillId="2" borderId="7" xfId="1" applyNumberFormat="1" applyFont="1" applyFill="1" applyBorder="1" applyAlignment="1" applyProtection="1">
      <alignment horizontal="right" vertical="center" wrapText="1"/>
    </xf>
    <xf numFmtId="0" fontId="15" fillId="0" borderId="0" xfId="4" applyFont="1" applyAlignment="1">
      <alignment wrapText="1"/>
    </xf>
    <xf numFmtId="0" fontId="15" fillId="0" borderId="0" xfId="4" applyFont="1" applyAlignment="1">
      <alignment vertical="top" wrapText="1"/>
    </xf>
    <xf numFmtId="0" fontId="15" fillId="0" borderId="0" xfId="4" quotePrefix="1" applyFont="1" applyAlignment="1">
      <alignment vertical="top" wrapText="1"/>
    </xf>
    <xf numFmtId="4" fontId="14" fillId="0" borderId="1" xfId="0" applyNumberFormat="1" applyFont="1" applyBorder="1" applyAlignment="1" applyProtection="1">
      <alignment vertical="center"/>
      <protection locked="0"/>
    </xf>
    <xf numFmtId="0" fontId="17" fillId="0" borderId="0" xfId="0" applyFont="1" applyAlignment="1">
      <alignment wrapText="1"/>
    </xf>
    <xf numFmtId="49" fontId="6" fillId="3" borderId="1" xfId="0" quotePrefix="1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 applyProtection="1">
      <alignment horizontal="center" vertical="center"/>
      <protection locked="0"/>
    </xf>
    <xf numFmtId="49" fontId="13" fillId="3" borderId="1" xfId="0" quotePrefix="1" applyNumberFormat="1" applyFont="1" applyFill="1" applyBorder="1" applyAlignment="1">
      <alignment horizontal="center" vertical="top"/>
    </xf>
    <xf numFmtId="49" fontId="4" fillId="3" borderId="1" xfId="0" quotePrefix="1" applyNumberFormat="1" applyFont="1" applyFill="1" applyBorder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right" vertical="center"/>
    </xf>
    <xf numFmtId="4" fontId="6" fillId="2" borderId="2" xfId="0" applyNumberFormat="1" applyFont="1" applyFill="1" applyBorder="1" applyAlignment="1">
      <alignment horizontal="right" vertical="center"/>
    </xf>
    <xf numFmtId="0" fontId="9" fillId="3" borderId="11" xfId="0" applyFont="1" applyFill="1" applyBorder="1" applyAlignment="1">
      <alignment horizontal="left" vertical="center" wrapText="1"/>
    </xf>
    <xf numFmtId="0" fontId="6" fillId="3" borderId="1" xfId="0" quotePrefix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left" vertical="center" wrapText="1"/>
    </xf>
    <xf numFmtId="49" fontId="6" fillId="3" borderId="15" xfId="0" quotePrefix="1" applyNumberFormat="1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 applyProtection="1">
      <alignment horizontal="center" vertical="center"/>
      <protection locked="0"/>
    </xf>
    <xf numFmtId="4" fontId="14" fillId="3" borderId="1" xfId="0" applyNumberFormat="1" applyFont="1" applyFill="1" applyBorder="1" applyAlignment="1" applyProtection="1">
      <alignment vertical="center"/>
      <protection locked="0"/>
    </xf>
    <xf numFmtId="49" fontId="9" fillId="3" borderId="5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wrapText="1"/>
    </xf>
    <xf numFmtId="49" fontId="19" fillId="0" borderId="0" xfId="0" applyNumberFormat="1" applyFont="1" applyAlignment="1">
      <alignment horizontal="center" vertical="center"/>
    </xf>
    <xf numFmtId="49" fontId="6" fillId="3" borderId="13" xfId="0" applyNumberFormat="1" applyFont="1" applyFill="1" applyBorder="1" applyAlignment="1">
      <alignment horizontal="left" vertical="center" wrapText="1"/>
    </xf>
    <xf numFmtId="49" fontId="6" fillId="3" borderId="12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49" fontId="20" fillId="0" borderId="0" xfId="0" applyNumberFormat="1" applyFont="1" applyAlignment="1">
      <alignment horizontal="left" vertical="center"/>
    </xf>
    <xf numFmtId="0" fontId="20" fillId="0" borderId="0" xfId="0" applyFont="1"/>
    <xf numFmtId="0" fontId="19" fillId="0" borderId="0" xfId="0" applyFont="1"/>
    <xf numFmtId="49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49" fontId="21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center" wrapText="1"/>
    </xf>
    <xf numFmtId="0" fontId="19" fillId="0" borderId="0" xfId="0" applyFont="1" applyAlignment="1">
      <alignment horizontal="right" vertical="center"/>
    </xf>
    <xf numFmtId="49" fontId="14" fillId="3" borderId="1" xfId="0" applyNumberFormat="1" applyFont="1" applyFill="1" applyBorder="1" applyAlignment="1">
      <alignment horizontal="left" vertical="center" wrapText="1"/>
    </xf>
    <xf numFmtId="49" fontId="6" fillId="3" borderId="0" xfId="0" applyNumberFormat="1" applyFont="1" applyFill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6" fillId="0" borderId="0" xfId="0" quotePrefix="1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center" wrapText="1"/>
    </xf>
    <xf numFmtId="4" fontId="14" fillId="0" borderId="0" xfId="0" applyNumberFormat="1" applyFont="1" applyAlignment="1" applyProtection="1">
      <alignment vertical="center"/>
      <protection locked="0"/>
    </xf>
    <xf numFmtId="0" fontId="11" fillId="4" borderId="1" xfId="5" applyFill="1" applyBorder="1" applyAlignment="1">
      <alignment wrapText="1"/>
    </xf>
    <xf numFmtId="49" fontId="22" fillId="4" borderId="1" xfId="6" applyNumberFormat="1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center" vertical="top" wrapText="1"/>
    </xf>
    <xf numFmtId="49" fontId="23" fillId="4" borderId="1" xfId="5" applyNumberFormat="1" applyFont="1" applyFill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9" fillId="0" borderId="16" xfId="0" applyFont="1" applyBorder="1"/>
    <xf numFmtId="49" fontId="27" fillId="3" borderId="1" xfId="0" applyNumberFormat="1" applyFont="1" applyFill="1" applyBorder="1" applyAlignment="1">
      <alignment horizontal="center" vertical="center" wrapText="1"/>
    </xf>
    <xf numFmtId="2" fontId="27" fillId="3" borderId="1" xfId="0" applyNumberFormat="1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 vertical="justify"/>
    </xf>
    <xf numFmtId="0" fontId="12" fillId="0" borderId="0" xfId="2" applyFont="1" applyAlignment="1">
      <alignment horizontal="center" vertical="center" wrapText="1"/>
    </xf>
    <xf numFmtId="0" fontId="25" fillId="0" borderId="0" xfId="2" quotePrefix="1" applyFont="1" applyAlignment="1">
      <alignment horizontal="center" vertical="center" wrapText="1" shrinkToFit="1"/>
    </xf>
    <xf numFmtId="0" fontId="25" fillId="0" borderId="0" xfId="2" applyFont="1" applyAlignment="1">
      <alignment horizontal="center" vertical="center" wrapText="1" shrinkToFit="1"/>
    </xf>
    <xf numFmtId="0" fontId="26" fillId="0" borderId="0" xfId="2" applyFont="1" applyAlignment="1">
      <alignment horizontal="center" vertical="center" wrapText="1" shrinkToFit="1"/>
    </xf>
    <xf numFmtId="0" fontId="24" fillId="0" borderId="0" xfId="2" applyFont="1" applyAlignment="1">
      <alignment horizontal="center" vertical="center" wrapText="1"/>
    </xf>
    <xf numFmtId="49" fontId="15" fillId="0" borderId="0" xfId="4" applyNumberFormat="1" applyFont="1" applyAlignment="1">
      <alignment horizontal="left" vertical="top" wrapText="1"/>
    </xf>
    <xf numFmtId="0" fontId="15" fillId="0" borderId="0" xfId="4" applyFont="1" applyAlignment="1">
      <alignment horizontal="left" vertical="top" wrapText="1"/>
    </xf>
    <xf numFmtId="0" fontId="15" fillId="0" borderId="0" xfId="4" quotePrefix="1" applyFont="1" applyAlignment="1">
      <alignment horizontal="left" vertical="top" wrapText="1"/>
    </xf>
    <xf numFmtId="0" fontId="10" fillId="0" borderId="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0" xfId="4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49" fontId="6" fillId="2" borderId="13" xfId="0" applyNumberFormat="1" applyFont="1" applyFill="1" applyBorder="1" applyAlignment="1">
      <alignment horizontal="left" vertical="center"/>
    </xf>
    <xf numFmtId="49" fontId="6" fillId="2" borderId="12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center" wrapText="1"/>
    </xf>
    <xf numFmtId="49" fontId="4" fillId="0" borderId="0" xfId="0" quotePrefix="1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8">
    <cellStyle name="Navadno" xfId="0" builtinId="0"/>
    <cellStyle name="Navadno 2" xfId="4" xr:uid="{114888BE-73DE-4363-85E2-637A0229927D}"/>
    <cellStyle name="Navadno 2 2" xfId="6" xr:uid="{2A751419-AE65-4653-9526-181DC59E8A29}"/>
    <cellStyle name="Normal 2" xfId="2" xr:uid="{D6DA86FA-C81B-4245-8A43-515BCC3C2888}"/>
    <cellStyle name="Normal 2 2" xfId="3" xr:uid="{F8C7F95D-E910-4B7F-9174-19BF3460984C}"/>
    <cellStyle name="Normal 5" xfId="5" xr:uid="{BBF18CC1-E42E-4108-B127-CA5D6EECB7C5}"/>
    <cellStyle name="Standard_Tabelle1" xfId="7" xr:uid="{981764D4-0EF5-4E5E-9429-09192EFF8E2B}"/>
    <cellStyle name="Vejica" xfId="1" builtinId="3"/>
  </cellStyles>
  <dxfs count="57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CF9560E-222E-43A2-BCC0-BE02BE5CC62F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Gombač Marko" id="{9E870E4A-0971-421D-B2FB-3F2A1B9983C9}" userId="S::marko.gombac_eles.si#ext#@skupinahse.onmicrosoft.com::6697e01d-ecf0-4930-80aa-e0d19eaaebe1" providerId="AD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4" dT="2023-01-24T05:59:32.77" personId="{9E870E4A-0971-421D-B2FB-3F2A1B9983C9}" id="{2BE44307-77B8-4AB8-ADC1-6162284913DE}">
    <text>Kje je dobava moškega in ženskega končnika za 110 kV kabel ??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15BB-68B0-4EA9-A437-BEE4AA0746C8}">
  <dimension ref="A8:N28"/>
  <sheetViews>
    <sheetView tabSelected="1" view="pageBreakPreview" zoomScaleNormal="100" zoomScaleSheetLayoutView="100" zoomScalePageLayoutView="70" workbookViewId="0">
      <selection activeCell="S21" sqref="S21"/>
    </sheetView>
  </sheetViews>
  <sheetFormatPr defaultColWidth="9.140625" defaultRowHeight="12.75" x14ac:dyDescent="0.2"/>
  <cols>
    <col min="1" max="16384" width="9.140625" style="12"/>
  </cols>
  <sheetData>
    <row r="8" spans="1:14" ht="33.75" customHeight="1" x14ac:dyDescent="0.2">
      <c r="A8" s="88" t="s">
        <v>153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10" spans="1:14" ht="48" customHeight="1" x14ac:dyDescent="0.2">
      <c r="A10" s="88" t="s">
        <v>150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5" spans="1:14" ht="41.25" customHeight="1" x14ac:dyDescent="0.2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14" ht="30" x14ac:dyDescent="0.2">
      <c r="A16" s="93" t="s">
        <v>151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</row>
    <row r="21" spans="1:14" s="13" customFormat="1" ht="40.9" customHeight="1" x14ac:dyDescent="0.2">
      <c r="A21" s="90" t="s">
        <v>149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8" spans="1:14" ht="18" customHeight="1" x14ac:dyDescent="0.2">
      <c r="A28" s="92" t="s">
        <v>0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</row>
  </sheetData>
  <mergeCells count="6">
    <mergeCell ref="A8:N8"/>
    <mergeCell ref="A10:N10"/>
    <mergeCell ref="A15:N15"/>
    <mergeCell ref="A21:N21"/>
    <mergeCell ref="A28:N28"/>
    <mergeCell ref="A16:N16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21"/>
  <sheetViews>
    <sheetView view="pageBreakPreview" topLeftCell="A4" zoomScaleNormal="100" zoomScaleSheetLayoutView="100" workbookViewId="0">
      <selection activeCell="D12" sqref="D12"/>
    </sheetView>
  </sheetViews>
  <sheetFormatPr defaultColWidth="39.85546875" defaultRowHeight="15" x14ac:dyDescent="0.25"/>
  <cols>
    <col min="1" max="1" width="8" style="21" customWidth="1"/>
    <col min="2" max="2" width="46.5703125" customWidth="1"/>
    <col min="3" max="3" width="38.7109375" customWidth="1"/>
    <col min="4" max="4" width="39.5703125" customWidth="1"/>
  </cols>
  <sheetData>
    <row r="4" spans="1:4" ht="15.75" thickBot="1" x14ac:dyDescent="0.3"/>
    <row r="5" spans="1:4" ht="24.95" customHeight="1" thickBot="1" x14ac:dyDescent="0.3">
      <c r="A5" s="99" t="s">
        <v>152</v>
      </c>
      <c r="B5" s="100"/>
      <c r="C5" s="100"/>
      <c r="D5" s="101"/>
    </row>
    <row r="6" spans="1:4" ht="24.95" customHeight="1" thickBot="1" x14ac:dyDescent="0.3">
      <c r="A6" s="97"/>
      <c r="B6" s="98"/>
      <c r="C6" s="98"/>
      <c r="D6" s="98"/>
    </row>
    <row r="7" spans="1:4" ht="32.25" thickBot="1" x14ac:dyDescent="0.3">
      <c r="A7" s="10" t="s">
        <v>1</v>
      </c>
      <c r="B7" s="14" t="s">
        <v>2</v>
      </c>
      <c r="C7" s="10" t="s">
        <v>3</v>
      </c>
      <c r="D7" s="10" t="s">
        <v>4</v>
      </c>
    </row>
    <row r="8" spans="1:4" ht="16.5" thickBot="1" x14ac:dyDescent="0.3">
      <c r="A8" s="45" t="str">
        <f>'1. 110 kV stikališče (dobava)'!A4</f>
        <v>1</v>
      </c>
      <c r="B8" s="50" t="str">
        <f>'1. 110 kV stikališče (dobava)'!B4</f>
        <v>110 kV GIS STIKALIŠČE - dobava</v>
      </c>
      <c r="C8" s="22">
        <f>'1. 110 kV stikališče (dobava)'!H12</f>
        <v>0</v>
      </c>
      <c r="D8" s="22">
        <f>'1. 110 kV stikališče (dobava)'!I12</f>
        <v>0</v>
      </c>
    </row>
    <row r="9" spans="1:4" ht="16.5" thickBot="1" x14ac:dyDescent="0.3">
      <c r="A9" s="45">
        <f>'2. 110 kV stikališče (montaža)'!A4</f>
        <v>2</v>
      </c>
      <c r="B9" s="50" t="str">
        <f>'2. 110 kV stikališče (montaža)'!B4</f>
        <v>110 kV GIS STIKALIŠČE - montaža</v>
      </c>
      <c r="C9" s="22">
        <f>'2. 110 kV stikališče (montaža)'!H13</f>
        <v>0</v>
      </c>
      <c r="D9" s="22">
        <f>'2. 110 kV stikališče (montaža)'!I13</f>
        <v>0</v>
      </c>
    </row>
    <row r="10" spans="1:4" ht="32.25" thickBot="1" x14ac:dyDescent="0.3">
      <c r="A10" s="51" t="str">
        <f>'3. Ostala materia,oprema (D+M)'!A4</f>
        <v>3</v>
      </c>
      <c r="B10" s="50" t="str">
        <f>'3. Ostala materia,oprema (D+M)'!B4</f>
        <v>OSTALI MATERIAL IN OPREMA - dobava in montaža</v>
      </c>
      <c r="C10" s="22">
        <f>'3. Ostala materia,oprema (D+M)'!H16</f>
        <v>0</v>
      </c>
      <c r="D10" s="22">
        <f>'3. Ostala materia,oprema (D+M)'!I16</f>
        <v>0</v>
      </c>
    </row>
    <row r="11" spans="1:4" ht="24.95" customHeight="1" thickBot="1" x14ac:dyDescent="0.3">
      <c r="A11" s="16" t="str">
        <f>'4. Ostala oprema (D)'!A4</f>
        <v>4</v>
      </c>
      <c r="B11" s="15" t="str">
        <f>'4. Ostala oprema (D)'!B4</f>
        <v>OSTALA OPREMA - dobava</v>
      </c>
      <c r="C11" s="23">
        <f>'4. Ostala oprema (D)'!H16</f>
        <v>0</v>
      </c>
      <c r="D11" s="23">
        <f>'4. Ostala oprema (D)'!I16</f>
        <v>0</v>
      </c>
    </row>
    <row r="12" spans="1:4" ht="24.95" customHeight="1" thickBot="1" x14ac:dyDescent="0.3">
      <c r="A12" s="16" t="str">
        <f>'5. Rezervni deli (D)'!A4</f>
        <v>5</v>
      </c>
      <c r="B12" s="15" t="str">
        <f>'5. Rezervni deli (D)'!B4</f>
        <v>REZERVNI DELI - dobava</v>
      </c>
      <c r="C12" s="23">
        <f>'5. Rezervni deli (D)'!H22</f>
        <v>0</v>
      </c>
      <c r="D12" s="23">
        <f>'5. Rezervni deli (D)'!I22</f>
        <v>0</v>
      </c>
    </row>
    <row r="13" spans="1:4" ht="24.95" customHeight="1" thickBot="1" x14ac:dyDescent="0.3">
      <c r="A13" s="16" t="str">
        <f>'6. Storitve'!A4</f>
        <v>6</v>
      </c>
      <c r="B13" s="15" t="str">
        <f>'6. Storitve'!B4</f>
        <v>STORITVE</v>
      </c>
      <c r="C13" s="23">
        <f>'6. Storitve'!H8</f>
        <v>0</v>
      </c>
      <c r="D13" s="23">
        <f>'6. Storitve'!I8</f>
        <v>0</v>
      </c>
    </row>
    <row r="14" spans="1:4" ht="24.95" customHeight="1" thickBot="1" x14ac:dyDescent="0.3">
      <c r="A14" s="17"/>
      <c r="B14" s="43" t="s">
        <v>5</v>
      </c>
      <c r="C14" s="23">
        <f>(C8+C9+C10+C11+C12+C13)*0.03</f>
        <v>0</v>
      </c>
      <c r="D14" s="23">
        <f>(D8+D9+D10+D11+D12+D13)*0.03</f>
        <v>0</v>
      </c>
    </row>
    <row r="15" spans="1:4" ht="24.95" customHeight="1" thickBot="1" x14ac:dyDescent="0.3">
      <c r="A15" s="18"/>
      <c r="B15" s="11" t="s">
        <v>6</v>
      </c>
      <c r="C15" s="24">
        <f>SUM(C8:C13)+C14</f>
        <v>0</v>
      </c>
      <c r="D15" s="24">
        <f>SUM(D8:D13)+D14</f>
        <v>0</v>
      </c>
    </row>
    <row r="17" spans="1:9" ht="43.15" customHeight="1" x14ac:dyDescent="0.25">
      <c r="A17" s="103"/>
      <c r="B17" s="103"/>
      <c r="C17" s="103"/>
    </row>
    <row r="18" spans="1:9" x14ac:dyDescent="0.25">
      <c r="A18" s="19"/>
      <c r="B18" s="102"/>
      <c r="C18" s="102"/>
      <c r="D18" s="102"/>
      <c r="E18" s="102"/>
      <c r="F18" s="102"/>
      <c r="G18" s="102"/>
      <c r="H18" s="102"/>
      <c r="I18" s="102"/>
    </row>
    <row r="19" spans="1:9" ht="43.5" customHeight="1" x14ac:dyDescent="0.25">
      <c r="A19" s="20"/>
      <c r="B19" s="94"/>
      <c r="C19" s="95"/>
      <c r="D19" s="26"/>
      <c r="E19" s="26"/>
      <c r="F19" s="26"/>
      <c r="G19" s="26"/>
      <c r="H19" s="26"/>
      <c r="I19" s="26"/>
    </row>
    <row r="20" spans="1:9" ht="40.5" customHeight="1" x14ac:dyDescent="0.25">
      <c r="B20" s="96"/>
      <c r="C20" s="96"/>
      <c r="D20" s="27"/>
      <c r="E20" s="27"/>
      <c r="F20" s="27"/>
      <c r="G20" s="27"/>
      <c r="H20" s="27"/>
      <c r="I20" s="27"/>
    </row>
    <row r="21" spans="1:9" ht="25.5" customHeight="1" x14ac:dyDescent="0.25">
      <c r="B21" s="96"/>
      <c r="C21" s="96"/>
      <c r="D21" s="25"/>
      <c r="E21" s="25"/>
      <c r="F21" s="25"/>
      <c r="G21" s="25"/>
      <c r="H21" s="25"/>
      <c r="I21" s="25"/>
    </row>
  </sheetData>
  <sheetProtection algorithmName="SHA-512" hashValue="6X7TudLAuFOpeqbsOXMabo1+RIqJ/cb1zC+5YUta0+enus92VBTUxx3YOMzymzXLqaQ1tJrXC8goVoYQzLH4zg==" saltValue="Gz5LpBfktzS+RvbQReXcig==" spinCount="100000" sheet="1" objects="1" scenarios="1"/>
  <mergeCells count="7">
    <mergeCell ref="B19:C19"/>
    <mergeCell ref="B20:C20"/>
    <mergeCell ref="B21:C21"/>
    <mergeCell ref="A6:D6"/>
    <mergeCell ref="A5:D5"/>
    <mergeCell ref="B18:I18"/>
    <mergeCell ref="A17:C17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F6204-F5F8-4776-9B7A-D570DCFC2A83}">
  <dimension ref="A1:E15"/>
  <sheetViews>
    <sheetView view="pageBreakPreview" zoomScaleNormal="100" zoomScaleSheetLayoutView="100" workbookViewId="0">
      <pane ySplit="1" topLeftCell="A2" activePane="bottomLeft" state="frozen"/>
      <selection activeCell="AA24" sqref="AA24"/>
      <selection pane="bottomLeft" activeCell="AA24" sqref="AA24"/>
    </sheetView>
  </sheetViews>
  <sheetFormatPr defaultColWidth="9.140625" defaultRowHeight="15" x14ac:dyDescent="0.25"/>
  <cols>
    <col min="1" max="1" width="5.5703125" style="8" bestFit="1" customWidth="1"/>
    <col min="2" max="2" width="126.7109375" style="4" customWidth="1"/>
    <col min="3" max="5" width="15.42578125" bestFit="1" customWidth="1"/>
  </cols>
  <sheetData>
    <row r="1" spans="1:5" s="7" customFormat="1" ht="15.75" x14ac:dyDescent="0.25">
      <c r="A1" s="74"/>
      <c r="B1" s="74"/>
      <c r="C1" s="75"/>
      <c r="D1" s="75"/>
      <c r="E1" s="75"/>
    </row>
    <row r="2" spans="1:5" s="29" customFormat="1" ht="15.75" x14ac:dyDescent="0.25">
      <c r="A2" s="76"/>
      <c r="B2" s="77"/>
      <c r="C2" s="77"/>
      <c r="D2" s="77"/>
      <c r="E2" s="77"/>
    </row>
    <row r="3" spans="1:5" s="29" customFormat="1" ht="15.75" x14ac:dyDescent="0.25">
      <c r="A3" s="79"/>
      <c r="B3" s="80" t="s">
        <v>131</v>
      </c>
      <c r="C3" s="77"/>
      <c r="D3" s="77"/>
      <c r="E3" s="77"/>
    </row>
    <row r="4" spans="1:5" s="29" customFormat="1" ht="15.75" x14ac:dyDescent="0.25">
      <c r="A4" s="81" t="s">
        <v>132</v>
      </c>
      <c r="B4" s="82" t="s">
        <v>145</v>
      </c>
      <c r="C4" s="77"/>
      <c r="D4" s="77"/>
      <c r="E4" s="77"/>
    </row>
    <row r="5" spans="1:5" s="29" customFormat="1" ht="42.75" x14ac:dyDescent="0.25">
      <c r="A5" s="81" t="s">
        <v>132</v>
      </c>
      <c r="B5" s="82" t="s">
        <v>146</v>
      </c>
      <c r="C5" s="77"/>
      <c r="D5" s="77"/>
      <c r="E5" s="77"/>
    </row>
    <row r="6" spans="1:5" s="29" customFormat="1" ht="15.75" x14ac:dyDescent="0.25">
      <c r="A6" s="81" t="s">
        <v>132</v>
      </c>
      <c r="B6" s="82" t="s">
        <v>147</v>
      </c>
      <c r="C6" s="77"/>
      <c r="D6" s="77"/>
      <c r="E6" s="77"/>
    </row>
    <row r="7" spans="1:5" s="29" customFormat="1" ht="15.75" x14ac:dyDescent="0.25">
      <c r="A7" s="81" t="s">
        <v>132</v>
      </c>
      <c r="B7" s="82" t="s">
        <v>133</v>
      </c>
      <c r="C7" s="77"/>
      <c r="D7" s="77"/>
      <c r="E7" s="77"/>
    </row>
    <row r="8" spans="1:5" s="58" customFormat="1" ht="28.5" x14ac:dyDescent="0.25">
      <c r="A8" s="81" t="s">
        <v>132</v>
      </c>
      <c r="B8" s="82" t="s">
        <v>134</v>
      </c>
      <c r="C8" s="78"/>
      <c r="D8" s="78"/>
      <c r="E8" s="78"/>
    </row>
    <row r="9" spans="1:5" s="58" customFormat="1" ht="42.75" x14ac:dyDescent="0.25">
      <c r="A9" s="81" t="s">
        <v>132</v>
      </c>
      <c r="B9" s="82" t="s">
        <v>135</v>
      </c>
      <c r="C9" s="78"/>
      <c r="D9" s="78"/>
      <c r="E9" s="78"/>
    </row>
    <row r="10" spans="1:5" s="58" customFormat="1" ht="28.5" x14ac:dyDescent="0.25">
      <c r="A10" s="81" t="s">
        <v>132</v>
      </c>
      <c r="B10" s="82" t="s">
        <v>148</v>
      </c>
      <c r="C10" s="78"/>
      <c r="D10" s="78"/>
      <c r="E10" s="78"/>
    </row>
    <row r="11" spans="1:5" s="58" customFormat="1" ht="42.75" x14ac:dyDescent="0.25">
      <c r="A11" s="81" t="s">
        <v>132</v>
      </c>
      <c r="B11" s="82" t="s">
        <v>136</v>
      </c>
      <c r="C11" s="78"/>
      <c r="D11" s="78"/>
      <c r="E11" s="78"/>
    </row>
    <row r="12" spans="1:5" s="1" customFormat="1" ht="49.15" customHeight="1" x14ac:dyDescent="0.25">
      <c r="A12" s="104"/>
      <c r="B12" s="104"/>
    </row>
    <row r="13" spans="1:5" s="1" customFormat="1" ht="18" x14ac:dyDescent="0.25">
      <c r="A13" s="9"/>
      <c r="B13" s="6"/>
    </row>
    <row r="14" spans="1:5" s="1" customFormat="1" ht="18" x14ac:dyDescent="0.25">
      <c r="A14" s="9"/>
      <c r="B14" s="6"/>
    </row>
    <row r="15" spans="1:5" s="1" customFormat="1" x14ac:dyDescent="0.25">
      <c r="A15" s="8"/>
      <c r="B15" s="2"/>
    </row>
  </sheetData>
  <sheetProtection algorithmName="SHA-512" hashValue="eqSqjsMv+Rrm8bEppZj9dO+YOWysFjmTfGrWrX5M4xxWIf4XSpYkO4PgvFM9zA4SLTsWJBv9BWRVOvYn7/1FoQ==" saltValue="mFLqua2vpeoEiY7fCIu7lw==" spinCount="100000" sheet="1" objects="1" scenarios="1"/>
  <mergeCells count="1">
    <mergeCell ref="A12:B12"/>
  </mergeCells>
  <conditionalFormatting sqref="C1:E1 A8:A11">
    <cfRule type="expression" dxfId="56" priority="8">
      <formula>CELL("protect", INDIRECT(ADDRESS(ROW(),COLUMN())))=0</formula>
    </cfRule>
  </conditionalFormatting>
  <conditionalFormatting sqref="B1">
    <cfRule type="expression" dxfId="55" priority="7">
      <formula>CELL("protect", INDIRECT(ADDRESS(ROW(),COLUMN())))=0</formula>
    </cfRule>
  </conditionalFormatting>
  <conditionalFormatting sqref="A1">
    <cfRule type="expression" dxfId="54" priority="6">
      <formula>CELL("protect", INDIRECT(ADDRESS(ROW(),COLUMN())))=0</formula>
    </cfRule>
  </conditionalFormatting>
  <conditionalFormatting sqref="A2:A7">
    <cfRule type="expression" dxfId="53" priority="1">
      <formula>CELL("protect", INDIRECT(ADDRESS(ROW(),COLUMN())))=0</formula>
    </cfRule>
  </conditionalFormatting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view="pageBreakPreview" zoomScale="85" zoomScaleNormal="100" zoomScaleSheetLayoutView="85" workbookViewId="0">
      <pane ySplit="3" topLeftCell="A4" activePane="bottomLeft" state="frozen"/>
      <selection activeCell="AA24" sqref="AA24"/>
      <selection pane="bottomLeft" activeCell="F7" sqref="F7"/>
    </sheetView>
  </sheetViews>
  <sheetFormatPr defaultColWidth="9.140625" defaultRowHeight="15" x14ac:dyDescent="0.25"/>
  <cols>
    <col min="1" max="1" width="6" style="64" bestFit="1" customWidth="1"/>
    <col min="2" max="2" width="70.85546875" style="63" bestFit="1" customWidth="1"/>
    <col min="3" max="3" width="7.42578125" style="61" bestFit="1" customWidth="1"/>
    <col min="4" max="4" width="10.85546875" style="61" customWidth="1"/>
    <col min="5" max="5" width="13.5703125" style="61" customWidth="1"/>
    <col min="6" max="9" width="15.28515625" style="61" bestFit="1" customWidth="1"/>
    <col min="10" max="16384" width="9.140625" style="61"/>
  </cols>
  <sheetData>
    <row r="1" spans="1:9" x14ac:dyDescent="0.25">
      <c r="A1" s="62"/>
    </row>
    <row r="2" spans="1:9" x14ac:dyDescent="0.25">
      <c r="A2" s="83"/>
      <c r="B2" s="84"/>
      <c r="C2" s="85"/>
      <c r="D2" s="85"/>
      <c r="E2" s="85"/>
      <c r="F2" s="85"/>
      <c r="G2" s="85"/>
      <c r="H2" s="85"/>
      <c r="I2" s="85"/>
    </row>
    <row r="3" spans="1:9" s="54" customFormat="1" ht="31.5" x14ac:dyDescent="0.25">
      <c r="A3" s="31" t="s">
        <v>1</v>
      </c>
      <c r="B3" s="33" t="s">
        <v>7</v>
      </c>
      <c r="C3" s="31" t="s">
        <v>8</v>
      </c>
      <c r="D3" s="32" t="s">
        <v>9</v>
      </c>
      <c r="E3" s="32" t="s">
        <v>10</v>
      </c>
      <c r="F3" s="32" t="s">
        <v>11</v>
      </c>
      <c r="G3" s="32" t="s">
        <v>12</v>
      </c>
      <c r="H3" s="32" t="s">
        <v>13</v>
      </c>
      <c r="I3" s="32" t="s">
        <v>14</v>
      </c>
    </row>
    <row r="4" spans="1:9" s="53" customFormat="1" ht="15.75" x14ac:dyDescent="0.25">
      <c r="A4" s="44" t="s">
        <v>15</v>
      </c>
      <c r="B4" s="55" t="s">
        <v>16</v>
      </c>
      <c r="C4" s="52"/>
      <c r="D4" s="52"/>
      <c r="E4" s="52"/>
      <c r="F4" s="52"/>
      <c r="G4" s="52"/>
      <c r="H4" s="52"/>
      <c r="I4" s="52"/>
    </row>
    <row r="5" spans="1:9" s="58" customFormat="1" ht="120.75" x14ac:dyDescent="0.25">
      <c r="A5" s="35" t="s">
        <v>17</v>
      </c>
      <c r="B5" s="56" t="s">
        <v>120</v>
      </c>
      <c r="C5" s="57" t="s">
        <v>18</v>
      </c>
      <c r="D5" s="73">
        <v>0</v>
      </c>
      <c r="E5" s="73">
        <v>1</v>
      </c>
      <c r="F5" s="34">
        <v>0</v>
      </c>
      <c r="G5" s="48">
        <f t="shared" ref="G5:G11" si="0">IF(ISNUMBER(F5),IF(F5&gt;0,ROUND(F5,2),0),0)</f>
        <v>0</v>
      </c>
      <c r="H5" s="48">
        <f t="shared" ref="H5:H11" si="1">ROUND(D5*G5,2)</f>
        <v>0</v>
      </c>
      <c r="I5" s="48">
        <f t="shared" ref="I5:I11" si="2">ROUND(E5*G5,2)</f>
        <v>0</v>
      </c>
    </row>
    <row r="6" spans="1:9" s="58" customFormat="1" ht="105.75" x14ac:dyDescent="0.25">
      <c r="A6" s="35" t="s">
        <v>19</v>
      </c>
      <c r="B6" s="56" t="s">
        <v>121</v>
      </c>
      <c r="C6" s="57" t="s">
        <v>18</v>
      </c>
      <c r="D6" s="73">
        <v>0</v>
      </c>
      <c r="E6" s="73">
        <v>1</v>
      </c>
      <c r="F6" s="34">
        <v>0</v>
      </c>
      <c r="G6" s="48">
        <f t="shared" si="0"/>
        <v>0</v>
      </c>
      <c r="H6" s="48">
        <f t="shared" si="1"/>
        <v>0</v>
      </c>
      <c r="I6" s="48">
        <f t="shared" si="2"/>
        <v>0</v>
      </c>
    </row>
    <row r="7" spans="1:9" s="58" customFormat="1" ht="105.75" x14ac:dyDescent="0.25">
      <c r="A7" s="35" t="s">
        <v>20</v>
      </c>
      <c r="B7" s="56" t="s">
        <v>122</v>
      </c>
      <c r="C7" s="57" t="s">
        <v>18</v>
      </c>
      <c r="D7" s="73">
        <v>0</v>
      </c>
      <c r="E7" s="73">
        <v>1</v>
      </c>
      <c r="F7" s="34">
        <v>0</v>
      </c>
      <c r="G7" s="48">
        <f t="shared" si="0"/>
        <v>0</v>
      </c>
      <c r="H7" s="48">
        <f t="shared" si="1"/>
        <v>0</v>
      </c>
      <c r="I7" s="48">
        <f t="shared" si="2"/>
        <v>0</v>
      </c>
    </row>
    <row r="8" spans="1:9" s="58" customFormat="1" ht="210.75" x14ac:dyDescent="0.25">
      <c r="A8" s="35" t="s">
        <v>21</v>
      </c>
      <c r="B8" s="56" t="s">
        <v>127</v>
      </c>
      <c r="C8" s="57" t="s">
        <v>18</v>
      </c>
      <c r="D8" s="73">
        <v>4</v>
      </c>
      <c r="E8" s="73">
        <v>0</v>
      </c>
      <c r="F8" s="34">
        <v>0</v>
      </c>
      <c r="G8" s="48">
        <f t="shared" si="0"/>
        <v>0</v>
      </c>
      <c r="H8" s="48">
        <f t="shared" si="1"/>
        <v>0</v>
      </c>
      <c r="I8" s="48">
        <f t="shared" si="2"/>
        <v>0</v>
      </c>
    </row>
    <row r="9" spans="1:9" s="58" customFormat="1" ht="210.75" x14ac:dyDescent="0.25">
      <c r="A9" s="35" t="s">
        <v>22</v>
      </c>
      <c r="B9" s="56" t="s">
        <v>128</v>
      </c>
      <c r="C9" s="57" t="s">
        <v>18</v>
      </c>
      <c r="D9" s="73">
        <v>0</v>
      </c>
      <c r="E9" s="73">
        <v>2</v>
      </c>
      <c r="F9" s="34">
        <v>0</v>
      </c>
      <c r="G9" s="48">
        <f t="shared" si="0"/>
        <v>0</v>
      </c>
      <c r="H9" s="48">
        <f t="shared" si="1"/>
        <v>0</v>
      </c>
      <c r="I9" s="48">
        <f t="shared" si="2"/>
        <v>0</v>
      </c>
    </row>
    <row r="10" spans="1:9" s="58" customFormat="1" ht="45.75" x14ac:dyDescent="0.25">
      <c r="A10" s="35" t="s">
        <v>23</v>
      </c>
      <c r="B10" s="56" t="s">
        <v>137</v>
      </c>
      <c r="C10" s="57" t="s">
        <v>24</v>
      </c>
      <c r="D10" s="73">
        <f>3*4</f>
        <v>12</v>
      </c>
      <c r="E10" s="73">
        <v>0</v>
      </c>
      <c r="F10" s="34">
        <v>0</v>
      </c>
      <c r="G10" s="48">
        <f t="shared" si="0"/>
        <v>0</v>
      </c>
      <c r="H10" s="48">
        <f t="shared" si="1"/>
        <v>0</v>
      </c>
      <c r="I10" s="48">
        <f t="shared" si="2"/>
        <v>0</v>
      </c>
    </row>
    <row r="11" spans="1:9" s="58" customFormat="1" ht="45.75" x14ac:dyDescent="0.25">
      <c r="A11" s="35" t="s">
        <v>25</v>
      </c>
      <c r="B11" s="56" t="s">
        <v>138</v>
      </c>
      <c r="C11" s="57" t="s">
        <v>24</v>
      </c>
      <c r="D11" s="73">
        <v>0</v>
      </c>
      <c r="E11" s="73">
        <f>3*2</f>
        <v>6</v>
      </c>
      <c r="F11" s="34">
        <v>0</v>
      </c>
      <c r="G11" s="48">
        <f t="shared" si="0"/>
        <v>0</v>
      </c>
      <c r="H11" s="48">
        <f t="shared" si="1"/>
        <v>0</v>
      </c>
      <c r="I11" s="48">
        <f t="shared" si="2"/>
        <v>0</v>
      </c>
    </row>
    <row r="12" spans="1:9" ht="15.75" x14ac:dyDescent="0.25">
      <c r="A12" s="59"/>
      <c r="B12" s="40"/>
      <c r="C12" s="60"/>
      <c r="D12" s="60"/>
      <c r="E12" s="60"/>
      <c r="F12" s="105" t="s">
        <v>26</v>
      </c>
      <c r="G12" s="106"/>
      <c r="H12" s="42">
        <f>SUM(H5:H11)</f>
        <v>0</v>
      </c>
      <c r="I12" s="42">
        <f>SUM(I5:I11)</f>
        <v>0</v>
      </c>
    </row>
    <row r="13" spans="1:9" x14ac:dyDescent="0.25">
      <c r="A13" s="62"/>
    </row>
    <row r="14" spans="1:9" x14ac:dyDescent="0.25">
      <c r="A14" s="62"/>
    </row>
    <row r="15" spans="1:9" x14ac:dyDescent="0.25">
      <c r="A15" s="62"/>
    </row>
    <row r="16" spans="1:9" x14ac:dyDescent="0.25">
      <c r="A16" s="62"/>
    </row>
    <row r="17" spans="1:1" x14ac:dyDescent="0.25">
      <c r="A17" s="62"/>
    </row>
    <row r="18" spans="1:1" x14ac:dyDescent="0.25">
      <c r="A18" s="62"/>
    </row>
    <row r="19" spans="1:1" x14ac:dyDescent="0.25">
      <c r="A19" s="62"/>
    </row>
    <row r="20" spans="1:1" x14ac:dyDescent="0.25">
      <c r="A20" s="62"/>
    </row>
  </sheetData>
  <sheetProtection algorithmName="SHA-512" hashValue="B2GKd6676XwnunHcKPCwGnsf/LebV3sXr8Z2rFJDaybzhgZ+cULoft80SMLjGedTpgSfka821VaYHhMqBh2/KA==" saltValue="nD4tBFiQ+u/y9y3QXP7t/A==" spinCount="100000" sheet="1" objects="1" scenarios="1"/>
  <mergeCells count="1">
    <mergeCell ref="F12:G12"/>
  </mergeCells>
  <phoneticPr fontId="8" type="noConversion"/>
  <conditionalFormatting sqref="B3">
    <cfRule type="expression" dxfId="52" priority="64">
      <formula>CELL("protect", INDIRECT(ADDRESS(ROW(),COLUMN())))=0</formula>
    </cfRule>
  </conditionalFormatting>
  <conditionalFormatting sqref="A3">
    <cfRule type="expression" dxfId="51" priority="63">
      <formula>CELL("protect", INDIRECT(ADDRESS(ROW(),COLUMN())))=0</formula>
    </cfRule>
  </conditionalFormatting>
  <conditionalFormatting sqref="C3">
    <cfRule type="expression" dxfId="50" priority="62">
      <formula>CELL("protect", INDIRECT(ADDRESS(ROW(),COLUMN())))=0</formula>
    </cfRule>
  </conditionalFormatting>
  <conditionalFormatting sqref="F12:I12 F3:I3">
    <cfRule type="expression" dxfId="49" priority="52">
      <formula>CELL("protect", INDIRECT(ADDRESS(ROW(),COLUMN())))=0</formula>
    </cfRule>
  </conditionalFormatting>
  <conditionalFormatting sqref="D3">
    <cfRule type="expression" dxfId="48" priority="51">
      <formula>CELL("protect", INDIRECT(ADDRESS(ROW(),COLUMN())))=0</formula>
    </cfRule>
  </conditionalFormatting>
  <conditionalFormatting sqref="E3">
    <cfRule type="expression" dxfId="47" priority="50">
      <formula>CELL("protect", INDIRECT(ADDRESS(ROW(),COLUMN())))=0</formula>
    </cfRule>
  </conditionalFormatting>
  <conditionalFormatting sqref="A4">
    <cfRule type="expression" dxfId="46" priority="5">
      <formula>CELL("protect", INDIRECT(ADDRESS(ROW(),COLUMN())))=0</formula>
    </cfRule>
  </conditionalFormatting>
  <conditionalFormatting sqref="A5:A11">
    <cfRule type="expression" dxfId="45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5:G11" xr:uid="{824D3228-AE8B-470F-B3E7-93CB60588B1F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8" fitToHeight="0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A7AC7-F0FC-4B49-BE64-85889A20075C}">
  <dimension ref="A1:I21"/>
  <sheetViews>
    <sheetView view="pageBreakPreview" zoomScaleNormal="100" zoomScaleSheetLayoutView="100" workbookViewId="0">
      <pane ySplit="3" topLeftCell="A7" activePane="bottomLeft" state="frozen"/>
      <selection activeCell="AA24" sqref="AA24"/>
      <selection pane="bottomLeft" activeCell="Q7" sqref="Q7"/>
    </sheetView>
  </sheetViews>
  <sheetFormatPr defaultColWidth="9.140625" defaultRowHeight="15" x14ac:dyDescent="0.25"/>
  <cols>
    <col min="1" max="1" width="6" style="64" bestFit="1" customWidth="1"/>
    <col min="2" max="2" width="70.85546875" style="63" bestFit="1" customWidth="1"/>
    <col min="3" max="3" width="7.42578125" style="61" bestFit="1" customWidth="1"/>
    <col min="4" max="5" width="9.85546875" style="61" bestFit="1" customWidth="1"/>
    <col min="6" max="6" width="14.5703125" style="61" customWidth="1"/>
    <col min="7" max="7" width="13.7109375" style="61" customWidth="1"/>
    <col min="8" max="8" width="14.7109375" style="61" customWidth="1"/>
    <col min="9" max="9" width="14.5703125" style="61" customWidth="1"/>
    <col min="10" max="16384" width="9.140625" style="61"/>
  </cols>
  <sheetData>
    <row r="1" spans="1:9" x14ac:dyDescent="0.25">
      <c r="A1" s="62"/>
    </row>
    <row r="2" spans="1:9" x14ac:dyDescent="0.25">
      <c r="A2" s="83"/>
      <c r="B2" s="84"/>
      <c r="C2" s="85"/>
      <c r="D2" s="85"/>
      <c r="E2" s="85"/>
      <c r="F2" s="85"/>
      <c r="G2" s="85"/>
      <c r="H2" s="85"/>
      <c r="I2" s="85"/>
    </row>
    <row r="3" spans="1:9" s="54" customFormat="1" ht="47.25" x14ac:dyDescent="0.25">
      <c r="A3" s="31" t="s">
        <v>1</v>
      </c>
      <c r="B3" s="33" t="s">
        <v>7</v>
      </c>
      <c r="C3" s="31" t="s">
        <v>8</v>
      </c>
      <c r="D3" s="32" t="s">
        <v>9</v>
      </c>
      <c r="E3" s="32" t="s">
        <v>10</v>
      </c>
      <c r="F3" s="32" t="s">
        <v>11</v>
      </c>
      <c r="G3" s="32" t="s">
        <v>12</v>
      </c>
      <c r="H3" s="32" t="s">
        <v>13</v>
      </c>
      <c r="I3" s="32" t="s">
        <v>14</v>
      </c>
    </row>
    <row r="4" spans="1:9" s="53" customFormat="1" ht="15.75" x14ac:dyDescent="0.25">
      <c r="A4" s="44">
        <v>2</v>
      </c>
      <c r="B4" s="55" t="s">
        <v>27</v>
      </c>
      <c r="C4" s="52"/>
      <c r="D4" s="52"/>
      <c r="E4" s="52"/>
      <c r="F4" s="52"/>
      <c r="G4" s="52"/>
      <c r="H4" s="52"/>
      <c r="I4" s="52"/>
    </row>
    <row r="5" spans="1:9" s="53" customFormat="1" ht="47.25" x14ac:dyDescent="0.25">
      <c r="A5" s="44"/>
      <c r="B5" s="52" t="s">
        <v>117</v>
      </c>
      <c r="C5" s="52"/>
      <c r="D5" s="52"/>
      <c r="E5" s="52"/>
      <c r="F5" s="52"/>
      <c r="G5" s="52"/>
      <c r="H5" s="52"/>
      <c r="I5" s="52"/>
    </row>
    <row r="6" spans="1:9" s="58" customFormat="1" ht="120.75" x14ac:dyDescent="0.25">
      <c r="A6" s="35" t="s">
        <v>28</v>
      </c>
      <c r="B6" s="56" t="s">
        <v>120</v>
      </c>
      <c r="C6" s="57" t="s">
        <v>18</v>
      </c>
      <c r="D6" s="73">
        <v>0</v>
      </c>
      <c r="E6" s="73">
        <v>1</v>
      </c>
      <c r="F6" s="34">
        <v>0</v>
      </c>
      <c r="G6" s="48">
        <f t="shared" ref="G6:G12" si="0">IF(ISNUMBER(F6),IF(F6&gt;0,ROUND(F6,2),0),0)</f>
        <v>0</v>
      </c>
      <c r="H6" s="48">
        <f t="shared" ref="H6:H12" si="1">ROUND(D6*G6,2)</f>
        <v>0</v>
      </c>
      <c r="I6" s="48">
        <f t="shared" ref="I6:I12" si="2">ROUND(E6*G6,2)</f>
        <v>0</v>
      </c>
    </row>
    <row r="7" spans="1:9" s="58" customFormat="1" ht="105.75" x14ac:dyDescent="0.25">
      <c r="A7" s="35" t="s">
        <v>29</v>
      </c>
      <c r="B7" s="56" t="s">
        <v>121</v>
      </c>
      <c r="C7" s="57" t="s">
        <v>18</v>
      </c>
      <c r="D7" s="73">
        <v>0</v>
      </c>
      <c r="E7" s="73">
        <v>1</v>
      </c>
      <c r="F7" s="34">
        <v>0</v>
      </c>
      <c r="G7" s="48">
        <f t="shared" si="0"/>
        <v>0</v>
      </c>
      <c r="H7" s="48">
        <f t="shared" si="1"/>
        <v>0</v>
      </c>
      <c r="I7" s="48">
        <f t="shared" si="2"/>
        <v>0</v>
      </c>
    </row>
    <row r="8" spans="1:9" s="58" customFormat="1" ht="105.75" x14ac:dyDescent="0.25">
      <c r="A8" s="35" t="s">
        <v>30</v>
      </c>
      <c r="B8" s="56" t="s">
        <v>122</v>
      </c>
      <c r="C8" s="57" t="s">
        <v>18</v>
      </c>
      <c r="D8" s="73">
        <v>0</v>
      </c>
      <c r="E8" s="73">
        <v>1</v>
      </c>
      <c r="F8" s="34">
        <v>0</v>
      </c>
      <c r="G8" s="48">
        <f t="shared" si="0"/>
        <v>0</v>
      </c>
      <c r="H8" s="48">
        <f t="shared" si="1"/>
        <v>0</v>
      </c>
      <c r="I8" s="48">
        <f t="shared" si="2"/>
        <v>0</v>
      </c>
    </row>
    <row r="9" spans="1:9" s="58" customFormat="1" ht="210.75" x14ac:dyDescent="0.25">
      <c r="A9" s="35" t="s">
        <v>31</v>
      </c>
      <c r="B9" s="56" t="s">
        <v>123</v>
      </c>
      <c r="C9" s="57" t="s">
        <v>18</v>
      </c>
      <c r="D9" s="73">
        <v>4</v>
      </c>
      <c r="E9" s="73">
        <v>0</v>
      </c>
      <c r="F9" s="34">
        <v>0</v>
      </c>
      <c r="G9" s="48">
        <f t="shared" si="0"/>
        <v>0</v>
      </c>
      <c r="H9" s="48">
        <f t="shared" si="1"/>
        <v>0</v>
      </c>
      <c r="I9" s="48">
        <f t="shared" si="2"/>
        <v>0</v>
      </c>
    </row>
    <row r="10" spans="1:9" s="58" customFormat="1" ht="210.75" x14ac:dyDescent="0.25">
      <c r="A10" s="35" t="s">
        <v>32</v>
      </c>
      <c r="B10" s="56" t="s">
        <v>124</v>
      </c>
      <c r="C10" s="57" t="s">
        <v>18</v>
      </c>
      <c r="D10" s="73">
        <v>0</v>
      </c>
      <c r="E10" s="73">
        <v>2</v>
      </c>
      <c r="F10" s="34">
        <v>0</v>
      </c>
      <c r="G10" s="48">
        <f t="shared" si="0"/>
        <v>0</v>
      </c>
      <c r="H10" s="48">
        <f t="shared" si="1"/>
        <v>0</v>
      </c>
      <c r="I10" s="48">
        <f t="shared" si="2"/>
        <v>0</v>
      </c>
    </row>
    <row r="11" spans="1:9" s="58" customFormat="1" ht="60.75" x14ac:dyDescent="0.25">
      <c r="A11" s="35" t="s">
        <v>33</v>
      </c>
      <c r="B11" s="56" t="s">
        <v>139</v>
      </c>
      <c r="C11" s="57" t="s">
        <v>24</v>
      </c>
      <c r="D11" s="73">
        <f>3*4</f>
        <v>12</v>
      </c>
      <c r="E11" s="73">
        <v>0</v>
      </c>
      <c r="F11" s="34">
        <v>0</v>
      </c>
      <c r="G11" s="48">
        <f t="shared" si="0"/>
        <v>0</v>
      </c>
      <c r="H11" s="48">
        <f t="shared" si="1"/>
        <v>0</v>
      </c>
      <c r="I11" s="48">
        <f t="shared" si="2"/>
        <v>0</v>
      </c>
    </row>
    <row r="12" spans="1:9" s="58" customFormat="1" ht="60.75" x14ac:dyDescent="0.25">
      <c r="A12" s="35" t="s">
        <v>34</v>
      </c>
      <c r="B12" s="56" t="s">
        <v>140</v>
      </c>
      <c r="C12" s="57" t="s">
        <v>24</v>
      </c>
      <c r="D12" s="73">
        <v>0</v>
      </c>
      <c r="E12" s="73">
        <f>3*2</f>
        <v>6</v>
      </c>
      <c r="F12" s="34">
        <v>0</v>
      </c>
      <c r="G12" s="48">
        <f t="shared" si="0"/>
        <v>0</v>
      </c>
      <c r="H12" s="48">
        <f t="shared" si="1"/>
        <v>0</v>
      </c>
      <c r="I12" s="48">
        <f t="shared" si="2"/>
        <v>0</v>
      </c>
    </row>
    <row r="13" spans="1:9" ht="15.75" x14ac:dyDescent="0.25">
      <c r="A13" s="59"/>
      <c r="B13" s="40"/>
      <c r="C13" s="60"/>
      <c r="D13" s="60"/>
      <c r="E13" s="60"/>
      <c r="F13" s="105" t="s">
        <v>26</v>
      </c>
      <c r="G13" s="106"/>
      <c r="H13" s="42">
        <f>SUM(H6:H12)</f>
        <v>0</v>
      </c>
      <c r="I13" s="42">
        <f>SUM(I6:I12)</f>
        <v>0</v>
      </c>
    </row>
    <row r="14" spans="1:9" x14ac:dyDescent="0.25">
      <c r="A14" s="62"/>
    </row>
    <row r="15" spans="1:9" x14ac:dyDescent="0.25">
      <c r="A15" s="62"/>
    </row>
    <row r="16" spans="1:9" x14ac:dyDescent="0.25">
      <c r="A16" s="62"/>
    </row>
    <row r="17" spans="1:1" x14ac:dyDescent="0.25">
      <c r="A17" s="62"/>
    </row>
    <row r="18" spans="1:1" x14ac:dyDescent="0.25">
      <c r="A18" s="62"/>
    </row>
    <row r="19" spans="1:1" x14ac:dyDescent="0.25">
      <c r="A19" s="62"/>
    </row>
    <row r="20" spans="1:1" x14ac:dyDescent="0.25">
      <c r="A20" s="62"/>
    </row>
    <row r="21" spans="1:1" x14ac:dyDescent="0.25">
      <c r="A21" s="62"/>
    </row>
  </sheetData>
  <sheetProtection algorithmName="SHA-512" hashValue="hzieLoqVObvApEkWPKgTuN6/0Uo4HtzvsQpi5z4YJrrMVwIHm+qrde9FQ9PsjimaXzUmLF7ow3IvnROEsJaJeQ==" saltValue="RSCLbrjmlFH8D4YsV4/Omw==" spinCount="100000" sheet="1" objects="1" scenarios="1"/>
  <mergeCells count="1">
    <mergeCell ref="F13:G13"/>
  </mergeCells>
  <phoneticPr fontId="8" type="noConversion"/>
  <conditionalFormatting sqref="B3">
    <cfRule type="expression" dxfId="44" priority="8">
      <formula>CELL("protect", INDIRECT(ADDRESS(ROW(),COLUMN())))=0</formula>
    </cfRule>
  </conditionalFormatting>
  <conditionalFormatting sqref="A3">
    <cfRule type="expression" dxfId="43" priority="7">
      <formula>CELL("protect", INDIRECT(ADDRESS(ROW(),COLUMN())))=0</formula>
    </cfRule>
  </conditionalFormatting>
  <conditionalFormatting sqref="C3">
    <cfRule type="expression" dxfId="42" priority="6">
      <formula>CELL("protect", INDIRECT(ADDRESS(ROW(),COLUMN())))=0</formula>
    </cfRule>
  </conditionalFormatting>
  <conditionalFormatting sqref="F13:I13 F3:I3">
    <cfRule type="expression" dxfId="41" priority="5">
      <formula>CELL("protect", INDIRECT(ADDRESS(ROW(),COLUMN())))=0</formula>
    </cfRule>
  </conditionalFormatting>
  <conditionalFormatting sqref="D3">
    <cfRule type="expression" dxfId="40" priority="4">
      <formula>CELL("protect", INDIRECT(ADDRESS(ROW(),COLUMN())))=0</formula>
    </cfRule>
  </conditionalFormatting>
  <conditionalFormatting sqref="E3">
    <cfRule type="expression" dxfId="39" priority="3">
      <formula>CELL("protect", INDIRECT(ADDRESS(ROW(),COLUMN())))=0</formula>
    </cfRule>
  </conditionalFormatting>
  <conditionalFormatting sqref="A4:A5">
    <cfRule type="expression" dxfId="38" priority="2">
      <formula>CELL("protect", INDIRECT(ADDRESS(ROW(),COLUMN())))=0</formula>
    </cfRule>
  </conditionalFormatting>
  <conditionalFormatting sqref="A6:A12">
    <cfRule type="expression" dxfId="37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6:G12" xr:uid="{01CEFBAA-5FF4-476F-9974-4672AB5FEC35}">
      <formula1>AND(ISNUMBER(F6),F6&gt;=0,ROUND(F6*100,6)-INT(F6*100)=0,NOT(ISBLANK(F6)))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6" fitToHeight="0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6AA2D-418C-48EB-87DD-38214BA430A6}">
  <dimension ref="A3:P19"/>
  <sheetViews>
    <sheetView view="pageBreakPreview" zoomScaleNormal="100" zoomScaleSheetLayoutView="100" workbookViewId="0">
      <selection activeCell="AA24" sqref="AA24"/>
    </sheetView>
  </sheetViews>
  <sheetFormatPr defaultColWidth="9.140625" defaultRowHeight="15" x14ac:dyDescent="0.25"/>
  <cols>
    <col min="1" max="1" width="5.5703125" style="62" bestFit="1" customWidth="1"/>
    <col min="2" max="2" width="80.28515625" style="63" bestFit="1" customWidth="1"/>
    <col min="3" max="3" width="7.140625" style="61" bestFit="1" customWidth="1"/>
    <col min="4" max="5" width="10.140625" style="70" customWidth="1"/>
    <col min="6" max="9" width="14.28515625" style="61" bestFit="1" customWidth="1"/>
    <col min="10" max="16384" width="9.140625" style="61"/>
  </cols>
  <sheetData>
    <row r="3" spans="1:16" s="54" customFormat="1" ht="47.25" x14ac:dyDescent="0.25">
      <c r="A3" s="31" t="s">
        <v>1</v>
      </c>
      <c r="B3" s="31" t="s">
        <v>7</v>
      </c>
      <c r="C3" s="31" t="s">
        <v>8</v>
      </c>
      <c r="D3" s="32" t="s">
        <v>9</v>
      </c>
      <c r="E3" s="32" t="s">
        <v>10</v>
      </c>
      <c r="F3" s="32" t="s">
        <v>11</v>
      </c>
      <c r="G3" s="32" t="s">
        <v>12</v>
      </c>
      <c r="H3" s="32" t="s">
        <v>13</v>
      </c>
      <c r="I3" s="32" t="s">
        <v>14</v>
      </c>
    </row>
    <row r="4" spans="1:16" s="53" customFormat="1" ht="15.75" x14ac:dyDescent="0.25">
      <c r="A4" s="30" t="s">
        <v>35</v>
      </c>
      <c r="B4" s="55" t="s">
        <v>36</v>
      </c>
      <c r="C4" s="52"/>
      <c r="D4" s="52"/>
      <c r="E4" s="52"/>
      <c r="F4" s="52"/>
      <c r="G4" s="52"/>
      <c r="H4" s="52"/>
      <c r="I4" s="52"/>
    </row>
    <row r="5" spans="1:16" s="58" customFormat="1" x14ac:dyDescent="0.25">
      <c r="A5" s="36" t="s">
        <v>37</v>
      </c>
      <c r="B5" s="65" t="s">
        <v>38</v>
      </c>
      <c r="C5" s="57" t="s">
        <v>18</v>
      </c>
      <c r="D5" s="73">
        <v>4</v>
      </c>
      <c r="E5" s="73">
        <v>4</v>
      </c>
      <c r="F5" s="28">
        <v>0</v>
      </c>
      <c r="G5" s="49">
        <f>IF(ISNUMBER(F5),IF(F5&gt;0,ROUND(F5,2),0),0)</f>
        <v>0</v>
      </c>
      <c r="H5" s="49">
        <f>ROUND(D5*G5,2)</f>
        <v>0</v>
      </c>
      <c r="I5" s="49">
        <f>ROUND(E5*G5,2)</f>
        <v>0</v>
      </c>
      <c r="K5" s="108"/>
      <c r="L5" s="108"/>
      <c r="M5" s="108"/>
      <c r="N5" s="108"/>
      <c r="O5" s="108"/>
      <c r="P5" s="108"/>
    </row>
    <row r="6" spans="1:16" s="58" customFormat="1" x14ac:dyDescent="0.25">
      <c r="A6" s="36" t="s">
        <v>39</v>
      </c>
      <c r="B6" s="65" t="s">
        <v>40</v>
      </c>
      <c r="C6" s="57" t="s">
        <v>18</v>
      </c>
      <c r="D6" s="73">
        <v>4</v>
      </c>
      <c r="E6" s="73">
        <v>4</v>
      </c>
      <c r="F6" s="28">
        <v>0</v>
      </c>
      <c r="G6" s="49">
        <f>IF(ISNUMBER(F6),IF(F6&gt;0,ROUND(F6,2),0),0)</f>
        <v>0</v>
      </c>
      <c r="H6" s="49">
        <f>ROUND(D6*G6,2)</f>
        <v>0</v>
      </c>
      <c r="I6" s="49">
        <f>ROUND(E6*G6,2)</f>
        <v>0</v>
      </c>
    </row>
    <row r="7" spans="1:16" s="58" customFormat="1" x14ac:dyDescent="0.25">
      <c r="A7" s="36" t="s">
        <v>41</v>
      </c>
      <c r="B7" s="65" t="s">
        <v>42</v>
      </c>
      <c r="C7" s="57" t="s">
        <v>18</v>
      </c>
      <c r="D7" s="73">
        <v>4</v>
      </c>
      <c r="E7" s="73">
        <v>4</v>
      </c>
      <c r="F7" s="28">
        <v>0</v>
      </c>
      <c r="G7" s="49">
        <f>IF(ISNUMBER(F7),IF(F7&gt;0,ROUND(F7,2),0),0)</f>
        <v>0</v>
      </c>
      <c r="H7" s="49">
        <f>ROUND(D7*G7,2)</f>
        <v>0</v>
      </c>
      <c r="I7" s="49">
        <f>ROUND(E7*G7,2)</f>
        <v>0</v>
      </c>
    </row>
    <row r="8" spans="1:16" s="58" customFormat="1" ht="30" x14ac:dyDescent="0.25">
      <c r="A8" s="36" t="s">
        <v>43</v>
      </c>
      <c r="B8" s="65" t="s">
        <v>44</v>
      </c>
      <c r="C8" s="57" t="s">
        <v>18</v>
      </c>
      <c r="D8" s="73">
        <v>4</v>
      </c>
      <c r="E8" s="73">
        <v>4</v>
      </c>
      <c r="F8" s="28">
        <v>0</v>
      </c>
      <c r="G8" s="49">
        <f>IF(ISNUMBER(F8),IF(F8&gt;0,ROUND(F8,2),0),0)</f>
        <v>0</v>
      </c>
      <c r="H8" s="49">
        <f t="shared" ref="H8:H15" si="0">ROUND(D8*G8,2)</f>
        <v>0</v>
      </c>
      <c r="I8" s="49">
        <f t="shared" ref="I8:I15" si="1">ROUND(E8*G8,2)</f>
        <v>0</v>
      </c>
    </row>
    <row r="9" spans="1:16" s="58" customFormat="1" x14ac:dyDescent="0.25">
      <c r="A9" s="36" t="s">
        <v>45</v>
      </c>
      <c r="B9" s="65" t="s">
        <v>46</v>
      </c>
      <c r="C9" s="57" t="s">
        <v>18</v>
      </c>
      <c r="D9" s="73">
        <v>1</v>
      </c>
      <c r="E9" s="73">
        <v>0</v>
      </c>
      <c r="F9" s="28">
        <v>0</v>
      </c>
      <c r="G9" s="49">
        <f>IF(ISNUMBER(F9),IF(F9&gt;0,ROUND(F9,2),0),0)</f>
        <v>0</v>
      </c>
      <c r="H9" s="49">
        <f t="shared" si="0"/>
        <v>0</v>
      </c>
      <c r="I9" s="49">
        <f t="shared" si="1"/>
        <v>0</v>
      </c>
    </row>
    <row r="10" spans="1:16" s="58" customFormat="1" x14ac:dyDescent="0.25">
      <c r="A10" s="36" t="s">
        <v>47</v>
      </c>
      <c r="B10" s="65" t="s">
        <v>48</v>
      </c>
      <c r="C10" s="57" t="s">
        <v>18</v>
      </c>
      <c r="D10" s="73">
        <v>0</v>
      </c>
      <c r="E10" s="73">
        <v>1</v>
      </c>
      <c r="F10" s="28">
        <v>0</v>
      </c>
      <c r="G10" s="49">
        <f t="shared" ref="G10:G14" si="2">IF(ISNUMBER(F10),IF(F10&gt;0,ROUND(F10,2),0),0)</f>
        <v>0</v>
      </c>
      <c r="H10" s="49">
        <f t="shared" si="0"/>
        <v>0</v>
      </c>
      <c r="I10" s="49">
        <f t="shared" si="1"/>
        <v>0</v>
      </c>
    </row>
    <row r="11" spans="1:16" s="58" customFormat="1" ht="45" x14ac:dyDescent="0.25">
      <c r="A11" s="36" t="s">
        <v>49</v>
      </c>
      <c r="B11" s="65" t="s">
        <v>50</v>
      </c>
      <c r="C11" s="57" t="s">
        <v>18</v>
      </c>
      <c r="D11" s="73">
        <v>1</v>
      </c>
      <c r="E11" s="73">
        <v>0</v>
      </c>
      <c r="F11" s="28">
        <v>0</v>
      </c>
      <c r="G11" s="49">
        <f t="shared" si="2"/>
        <v>0</v>
      </c>
      <c r="H11" s="49">
        <f t="shared" si="0"/>
        <v>0</v>
      </c>
      <c r="I11" s="49">
        <f t="shared" si="1"/>
        <v>0</v>
      </c>
    </row>
    <row r="12" spans="1:16" s="58" customFormat="1" ht="30" x14ac:dyDescent="0.25">
      <c r="A12" s="36" t="s">
        <v>51</v>
      </c>
      <c r="B12" s="65" t="s">
        <v>52</v>
      </c>
      <c r="C12" s="57" t="s">
        <v>18</v>
      </c>
      <c r="D12" s="73">
        <v>0</v>
      </c>
      <c r="E12" s="73">
        <v>1</v>
      </c>
      <c r="F12" s="28">
        <v>0</v>
      </c>
      <c r="G12" s="49">
        <f t="shared" si="2"/>
        <v>0</v>
      </c>
      <c r="H12" s="49">
        <f t="shared" si="0"/>
        <v>0</v>
      </c>
      <c r="I12" s="49">
        <f t="shared" si="1"/>
        <v>0</v>
      </c>
    </row>
    <row r="13" spans="1:16" s="58" customFormat="1" ht="30" x14ac:dyDescent="0.25">
      <c r="A13" s="36" t="s">
        <v>53</v>
      </c>
      <c r="B13" s="65" t="s">
        <v>54</v>
      </c>
      <c r="C13" s="57" t="s">
        <v>18</v>
      </c>
      <c r="D13" s="73">
        <v>1</v>
      </c>
      <c r="E13" s="73">
        <v>0</v>
      </c>
      <c r="F13" s="28">
        <v>0</v>
      </c>
      <c r="G13" s="49">
        <f t="shared" si="2"/>
        <v>0</v>
      </c>
      <c r="H13" s="49">
        <f t="shared" si="0"/>
        <v>0</v>
      </c>
      <c r="I13" s="49">
        <f t="shared" si="1"/>
        <v>0</v>
      </c>
    </row>
    <row r="14" spans="1:16" s="58" customFormat="1" ht="30" x14ac:dyDescent="0.25">
      <c r="A14" s="36" t="s">
        <v>55</v>
      </c>
      <c r="B14" s="65" t="s">
        <v>56</v>
      </c>
      <c r="C14" s="57" t="s">
        <v>18</v>
      </c>
      <c r="D14" s="73">
        <v>0</v>
      </c>
      <c r="E14" s="73">
        <v>1</v>
      </c>
      <c r="F14" s="28">
        <v>0</v>
      </c>
      <c r="G14" s="49">
        <f t="shared" si="2"/>
        <v>0</v>
      </c>
      <c r="H14" s="49">
        <f t="shared" si="0"/>
        <v>0</v>
      </c>
      <c r="I14" s="49">
        <f t="shared" si="1"/>
        <v>0</v>
      </c>
    </row>
    <row r="15" spans="1:16" s="58" customFormat="1" ht="30" x14ac:dyDescent="0.25">
      <c r="A15" s="36" t="s">
        <v>57</v>
      </c>
      <c r="B15" s="65" t="s">
        <v>58</v>
      </c>
      <c r="C15" s="57" t="s">
        <v>18</v>
      </c>
      <c r="D15" s="73">
        <v>4</v>
      </c>
      <c r="E15" s="73">
        <v>2</v>
      </c>
      <c r="F15" s="28">
        <v>0</v>
      </c>
      <c r="G15" s="49">
        <f>IF(ISNUMBER(F15),IF(F15&gt;0,ROUND(F15,2),0),0)</f>
        <v>0</v>
      </c>
      <c r="H15" s="49">
        <f t="shared" si="0"/>
        <v>0</v>
      </c>
      <c r="I15" s="49">
        <f t="shared" si="1"/>
        <v>0</v>
      </c>
    </row>
    <row r="16" spans="1:16" s="58" customFormat="1" ht="15.75" x14ac:dyDescent="0.25">
      <c r="A16" s="37"/>
      <c r="B16" s="38"/>
      <c r="C16" s="39"/>
      <c r="D16" s="39"/>
      <c r="E16" s="39"/>
      <c r="F16" s="107" t="s">
        <v>26</v>
      </c>
      <c r="G16" s="107"/>
      <c r="H16" s="41">
        <f>SUM(H5:H15)</f>
        <v>0</v>
      </c>
      <c r="I16" s="41">
        <f>SUM(I5:I15)</f>
        <v>0</v>
      </c>
    </row>
    <row r="17" spans="1:5" s="58" customFormat="1" ht="18" x14ac:dyDescent="0.25">
      <c r="A17" s="66"/>
      <c r="B17" s="67"/>
      <c r="D17" s="67"/>
      <c r="E17" s="67"/>
    </row>
    <row r="18" spans="1:5" s="58" customFormat="1" ht="18" x14ac:dyDescent="0.25">
      <c r="A18" s="66"/>
      <c r="B18" s="67"/>
      <c r="D18" s="67"/>
      <c r="E18" s="67"/>
    </row>
    <row r="19" spans="1:5" s="58" customFormat="1" x14ac:dyDescent="0.25">
      <c r="A19" s="62"/>
      <c r="B19" s="68"/>
      <c r="D19" s="69"/>
      <c r="E19" s="69"/>
    </row>
  </sheetData>
  <sheetProtection algorithmName="SHA-512" hashValue="8CQVdYVrdOpED5ocXZW5Rxk6n6wQKYouuCE89GU5XQBS/GW2D8k20KRDL/7JdcyCVerUrnhoR+20hgdLVNSMVg==" saltValue="RAkLwrk7chwzGC9mPGpC0g==" spinCount="100000" sheet="1" objects="1" scenarios="1"/>
  <mergeCells count="2">
    <mergeCell ref="F16:G16"/>
    <mergeCell ref="K5:P5"/>
  </mergeCells>
  <phoneticPr fontId="8" type="noConversion"/>
  <conditionalFormatting sqref="A16:B16 E16:I16 A5:A15">
    <cfRule type="expression" dxfId="36" priority="15">
      <formula>CELL("protect", INDIRECT(ADDRESS(ROW(),COLUMN())))=0</formula>
    </cfRule>
  </conditionalFormatting>
  <conditionalFormatting sqref="C16">
    <cfRule type="expression" dxfId="35" priority="14">
      <formula>CELL("protect", INDIRECT(ADDRESS(ROW(),COLUMN())))=0</formula>
    </cfRule>
  </conditionalFormatting>
  <conditionalFormatting sqref="D16">
    <cfRule type="expression" dxfId="34" priority="11">
      <formula>CELL("protect", INDIRECT(ADDRESS(ROW(),COLUMN())))=0</formula>
    </cfRule>
  </conditionalFormatting>
  <conditionalFormatting sqref="B3">
    <cfRule type="expression" dxfId="33" priority="8">
      <formula>CELL("protect", INDIRECT(ADDRESS(ROW(),COLUMN())))=0</formula>
    </cfRule>
  </conditionalFormatting>
  <conditionalFormatting sqref="A3">
    <cfRule type="expression" dxfId="32" priority="7">
      <formula>CELL("protect", INDIRECT(ADDRESS(ROW(),COLUMN())))=0</formula>
    </cfRule>
  </conditionalFormatting>
  <conditionalFormatting sqref="C3">
    <cfRule type="expression" dxfId="31" priority="6">
      <formula>CELL("protect", INDIRECT(ADDRESS(ROW(),COLUMN())))=0</formula>
    </cfRule>
  </conditionalFormatting>
  <conditionalFormatting sqref="F3:I3">
    <cfRule type="expression" dxfId="30" priority="5">
      <formula>CELL("protect", INDIRECT(ADDRESS(ROW(),COLUMN())))=0</formula>
    </cfRule>
  </conditionalFormatting>
  <conditionalFormatting sqref="D3">
    <cfRule type="expression" dxfId="29" priority="4">
      <formula>CELL("protect", INDIRECT(ADDRESS(ROW(),COLUMN())))=0</formula>
    </cfRule>
  </conditionalFormatting>
  <conditionalFormatting sqref="E3">
    <cfRule type="expression" dxfId="28" priority="3">
      <formula>CELL("protect", INDIRECT(ADDRESS(ROW(),COLUMN())))=0</formula>
    </cfRule>
  </conditionalFormatting>
  <conditionalFormatting sqref="A4">
    <cfRule type="expression" dxfId="27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5:F15" xr:uid="{CE113453-A09A-47B3-BE34-81D62CF29559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8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49D9C-7F83-41BF-BA32-4F429191DB17}">
  <dimension ref="A3:I19"/>
  <sheetViews>
    <sheetView view="pageBreakPreview" zoomScaleNormal="100" zoomScaleSheetLayoutView="100" workbookViewId="0">
      <pane ySplit="3" topLeftCell="A4" activePane="bottomLeft" state="frozen"/>
      <selection activeCell="AA24" sqref="AA24"/>
      <selection pane="bottomLeft" activeCell="C10" sqref="C10:E10"/>
    </sheetView>
  </sheetViews>
  <sheetFormatPr defaultColWidth="9.140625" defaultRowHeight="15" x14ac:dyDescent="0.25"/>
  <cols>
    <col min="1" max="1" width="5.5703125" style="62" bestFit="1" customWidth="1"/>
    <col min="2" max="2" width="78.7109375" style="63" bestFit="1" customWidth="1"/>
    <col min="3" max="3" width="7.140625" style="61" bestFit="1" customWidth="1"/>
    <col min="4" max="4" width="10.42578125" style="70" customWidth="1"/>
    <col min="5" max="5" width="10.5703125" style="70" customWidth="1"/>
    <col min="6" max="6" width="14.28515625" style="61" customWidth="1"/>
    <col min="7" max="7" width="12.28515625" style="61" customWidth="1"/>
    <col min="8" max="9" width="14.28515625" style="61" bestFit="1" customWidth="1"/>
    <col min="10" max="16384" width="9.140625" style="61"/>
  </cols>
  <sheetData>
    <row r="3" spans="1:9" s="54" customFormat="1" ht="47.25" x14ac:dyDescent="0.25">
      <c r="A3" s="31" t="s">
        <v>1</v>
      </c>
      <c r="B3" s="31" t="s">
        <v>7</v>
      </c>
      <c r="C3" s="31" t="s">
        <v>8</v>
      </c>
      <c r="D3" s="32" t="s">
        <v>9</v>
      </c>
      <c r="E3" s="32" t="s">
        <v>10</v>
      </c>
      <c r="F3" s="32" t="s">
        <v>11</v>
      </c>
      <c r="G3" s="32" t="s">
        <v>12</v>
      </c>
      <c r="H3" s="32" t="s">
        <v>13</v>
      </c>
      <c r="I3" s="32" t="s">
        <v>14</v>
      </c>
    </row>
    <row r="4" spans="1:9" s="53" customFormat="1" ht="15.75" x14ac:dyDescent="0.25">
      <c r="A4" s="30" t="s">
        <v>59</v>
      </c>
      <c r="B4" s="72" t="s">
        <v>60</v>
      </c>
      <c r="C4" s="72"/>
      <c r="D4" s="72"/>
      <c r="E4" s="72"/>
      <c r="F4" s="72"/>
      <c r="G4" s="72"/>
      <c r="H4" s="72"/>
      <c r="I4" s="72"/>
    </row>
    <row r="5" spans="1:9" s="58" customFormat="1" x14ac:dyDescent="0.25">
      <c r="A5" s="36" t="s">
        <v>61</v>
      </c>
      <c r="B5" s="65" t="s">
        <v>62</v>
      </c>
      <c r="C5" s="57" t="s">
        <v>18</v>
      </c>
      <c r="D5" s="73">
        <v>1</v>
      </c>
      <c r="E5" s="73">
        <v>0</v>
      </c>
      <c r="F5" s="28">
        <v>0</v>
      </c>
      <c r="G5" s="49">
        <f>IF(ISNUMBER(F5),IF(F5&gt;0,ROUND(F5,2),0),0)</f>
        <v>0</v>
      </c>
      <c r="H5" s="49">
        <f>ROUND(D5*G5,2)</f>
        <v>0</v>
      </c>
      <c r="I5" s="49">
        <f>ROUND(E5*G5,2)</f>
        <v>0</v>
      </c>
    </row>
    <row r="6" spans="1:9" s="58" customFormat="1" x14ac:dyDescent="0.25">
      <c r="A6" s="36" t="s">
        <v>63</v>
      </c>
      <c r="B6" s="65" t="s">
        <v>129</v>
      </c>
      <c r="C6" s="57" t="s">
        <v>24</v>
      </c>
      <c r="D6" s="73">
        <v>1</v>
      </c>
      <c r="E6" s="73">
        <v>1</v>
      </c>
      <c r="F6" s="28">
        <v>0</v>
      </c>
      <c r="G6" s="49">
        <f>IF(ISNUMBER(F6),IF(F6&gt;0,ROUND(F6,2),0),0)</f>
        <v>0</v>
      </c>
      <c r="H6" s="49">
        <f>ROUND(D6*G6,2)</f>
        <v>0</v>
      </c>
      <c r="I6" s="49">
        <f>ROUND(E6*G6,2)</f>
        <v>0</v>
      </c>
    </row>
    <row r="7" spans="1:9" s="58" customFormat="1" x14ac:dyDescent="0.25">
      <c r="A7" s="36" t="s">
        <v>64</v>
      </c>
      <c r="B7" s="65" t="s">
        <v>130</v>
      </c>
      <c r="C7" s="57" t="s">
        <v>24</v>
      </c>
      <c r="D7" s="73">
        <v>1</v>
      </c>
      <c r="E7" s="73">
        <v>1</v>
      </c>
      <c r="F7" s="28">
        <v>0</v>
      </c>
      <c r="G7" s="49">
        <f>IF(ISNUMBER(F7),IF(F7&gt;0,ROUND(F7,2),0),0)</f>
        <v>0</v>
      </c>
      <c r="H7" s="49">
        <f t="shared" ref="H7:H14" si="0">ROUND(D7*G7,2)</f>
        <v>0</v>
      </c>
      <c r="I7" s="49">
        <f t="shared" ref="I7:I14" si="1">ROUND(E7*G7,2)</f>
        <v>0</v>
      </c>
    </row>
    <row r="8" spans="1:9" s="58" customFormat="1" x14ac:dyDescent="0.25">
      <c r="A8" s="36" t="s">
        <v>65</v>
      </c>
      <c r="B8" s="65" t="s">
        <v>66</v>
      </c>
      <c r="C8" s="57" t="s">
        <v>24</v>
      </c>
      <c r="D8" s="73">
        <v>1</v>
      </c>
      <c r="E8" s="73">
        <v>1</v>
      </c>
      <c r="F8" s="28">
        <v>0</v>
      </c>
      <c r="G8" s="49">
        <f>IF(ISNUMBER(F8),IF(F8&gt;0,ROUND(F8,2),0),0)</f>
        <v>0</v>
      </c>
      <c r="H8" s="49">
        <f t="shared" si="0"/>
        <v>0</v>
      </c>
      <c r="I8" s="49">
        <f t="shared" si="1"/>
        <v>0</v>
      </c>
    </row>
    <row r="9" spans="1:9" s="58" customFormat="1" x14ac:dyDescent="0.25">
      <c r="A9" s="36" t="s">
        <v>67</v>
      </c>
      <c r="B9" s="65" t="s">
        <v>68</v>
      </c>
      <c r="C9" s="57" t="s">
        <v>24</v>
      </c>
      <c r="D9" s="73">
        <v>0</v>
      </c>
      <c r="E9" s="73">
        <v>1</v>
      </c>
      <c r="F9" s="28">
        <v>0</v>
      </c>
      <c r="G9" s="49">
        <f t="shared" ref="G9:G14" si="2">IF(ISNUMBER(F9),IF(F9&gt;0,ROUND(F9,2),0),0)</f>
        <v>0</v>
      </c>
      <c r="H9" s="49">
        <f t="shared" si="0"/>
        <v>0</v>
      </c>
      <c r="I9" s="49">
        <f t="shared" si="1"/>
        <v>0</v>
      </c>
    </row>
    <row r="10" spans="1:9" s="58" customFormat="1" x14ac:dyDescent="0.25">
      <c r="A10" s="36" t="s">
        <v>69</v>
      </c>
      <c r="B10" s="65" t="s">
        <v>70</v>
      </c>
      <c r="C10" s="86" t="s">
        <v>24</v>
      </c>
      <c r="D10" s="87">
        <v>1</v>
      </c>
      <c r="E10" s="87">
        <v>2</v>
      </c>
      <c r="F10" s="28">
        <v>0</v>
      </c>
      <c r="G10" s="49">
        <f t="shared" si="2"/>
        <v>0</v>
      </c>
      <c r="H10" s="49">
        <f t="shared" si="0"/>
        <v>0</v>
      </c>
      <c r="I10" s="49">
        <f t="shared" si="1"/>
        <v>0</v>
      </c>
    </row>
    <row r="11" spans="1:9" s="58" customFormat="1" x14ac:dyDescent="0.25">
      <c r="A11" s="36" t="s">
        <v>71</v>
      </c>
      <c r="B11" s="71" t="s">
        <v>125</v>
      </c>
      <c r="C11" s="57" t="s">
        <v>24</v>
      </c>
      <c r="D11" s="73">
        <v>0</v>
      </c>
      <c r="E11" s="73">
        <v>1</v>
      </c>
      <c r="F11" s="28">
        <v>0</v>
      </c>
      <c r="G11" s="49">
        <f t="shared" si="2"/>
        <v>0</v>
      </c>
      <c r="H11" s="49">
        <f t="shared" si="0"/>
        <v>0</v>
      </c>
      <c r="I11" s="49">
        <f t="shared" si="1"/>
        <v>0</v>
      </c>
    </row>
    <row r="12" spans="1:9" s="58" customFormat="1" x14ac:dyDescent="0.25">
      <c r="A12" s="36" t="s">
        <v>72</v>
      </c>
      <c r="B12" s="71" t="s">
        <v>126</v>
      </c>
      <c r="C12" s="57" t="s">
        <v>24</v>
      </c>
      <c r="D12" s="73">
        <v>1</v>
      </c>
      <c r="E12" s="73">
        <v>0</v>
      </c>
      <c r="F12" s="28">
        <v>0</v>
      </c>
      <c r="G12" s="49">
        <f t="shared" si="2"/>
        <v>0</v>
      </c>
      <c r="H12" s="49">
        <f t="shared" si="0"/>
        <v>0</v>
      </c>
      <c r="I12" s="49">
        <f t="shared" si="1"/>
        <v>0</v>
      </c>
    </row>
    <row r="13" spans="1:9" s="58" customFormat="1" x14ac:dyDescent="0.25">
      <c r="A13" s="36" t="s">
        <v>73</v>
      </c>
      <c r="B13" s="65" t="s">
        <v>74</v>
      </c>
      <c r="C13" s="57" t="s">
        <v>18</v>
      </c>
      <c r="D13" s="73">
        <v>1</v>
      </c>
      <c r="E13" s="73">
        <v>0</v>
      </c>
      <c r="F13" s="28">
        <v>0</v>
      </c>
      <c r="G13" s="49">
        <f t="shared" si="2"/>
        <v>0</v>
      </c>
      <c r="H13" s="49">
        <f t="shared" si="0"/>
        <v>0</v>
      </c>
      <c r="I13" s="49">
        <f t="shared" si="1"/>
        <v>0</v>
      </c>
    </row>
    <row r="14" spans="1:9" s="58" customFormat="1" ht="30" x14ac:dyDescent="0.25">
      <c r="A14" s="36" t="s">
        <v>75</v>
      </c>
      <c r="B14" s="65" t="s">
        <v>76</v>
      </c>
      <c r="C14" s="57" t="s">
        <v>18</v>
      </c>
      <c r="D14" s="73">
        <v>1</v>
      </c>
      <c r="E14" s="73">
        <v>0</v>
      </c>
      <c r="F14" s="28">
        <v>0</v>
      </c>
      <c r="G14" s="49">
        <f t="shared" si="2"/>
        <v>0</v>
      </c>
      <c r="H14" s="49">
        <f t="shared" si="0"/>
        <v>0</v>
      </c>
      <c r="I14" s="49">
        <f t="shared" si="1"/>
        <v>0</v>
      </c>
    </row>
    <row r="15" spans="1:9" s="58" customFormat="1" x14ac:dyDescent="0.25">
      <c r="A15" s="36" t="s">
        <v>77</v>
      </c>
      <c r="B15" s="65" t="s">
        <v>78</v>
      </c>
      <c r="C15" s="57" t="s">
        <v>24</v>
      </c>
      <c r="D15" s="73">
        <v>0</v>
      </c>
      <c r="E15" s="73">
        <v>1</v>
      </c>
      <c r="F15" s="28">
        <v>0</v>
      </c>
      <c r="G15" s="49">
        <f t="shared" ref="G15" si="3">IF(ISNUMBER(F15),IF(F15&gt;0,ROUND(F15,2),0),0)</f>
        <v>0</v>
      </c>
      <c r="H15" s="49">
        <f t="shared" ref="H15" si="4">ROUND(D15*G15,2)</f>
        <v>0</v>
      </c>
      <c r="I15" s="49">
        <f t="shared" ref="I15" si="5">ROUND(E15*G15,2)</f>
        <v>0</v>
      </c>
    </row>
    <row r="16" spans="1:9" s="58" customFormat="1" ht="15.75" x14ac:dyDescent="0.25">
      <c r="A16" s="109"/>
      <c r="B16" s="109"/>
      <c r="C16" s="109"/>
      <c r="D16" s="109"/>
      <c r="E16" s="109"/>
      <c r="F16" s="107" t="s">
        <v>26</v>
      </c>
      <c r="G16" s="107"/>
      <c r="H16" s="42">
        <f>SUM(H5:H15)</f>
        <v>0</v>
      </c>
      <c r="I16" s="42">
        <f>SUM(I5:I15)</f>
        <v>0</v>
      </c>
    </row>
    <row r="17" spans="1:5" s="58" customFormat="1" ht="18" x14ac:dyDescent="0.25">
      <c r="A17" s="66"/>
      <c r="B17" s="67"/>
      <c r="D17" s="67"/>
      <c r="E17" s="67"/>
    </row>
    <row r="18" spans="1:5" s="58" customFormat="1" ht="18" x14ac:dyDescent="0.25">
      <c r="A18" s="66"/>
      <c r="B18" s="67"/>
      <c r="D18" s="67"/>
      <c r="E18" s="67"/>
    </row>
    <row r="19" spans="1:5" s="58" customFormat="1" x14ac:dyDescent="0.25">
      <c r="A19" s="62"/>
      <c r="B19" s="68"/>
      <c r="D19" s="69"/>
      <c r="E19" s="69"/>
    </row>
  </sheetData>
  <sheetProtection algorithmName="SHA-512" hashValue="aovBqolra1jGbRqAOibfS09hNBavW/PdNy0eO2aToVcbeQ8KuEpkG+z+d6Dyer4fNphu0RziAoGZIZk7cm0qBA==" saltValue="C5gv6uzqzs/vN0ytjPoM4g==" spinCount="100000" sheet="1" objects="1" scenarios="1"/>
  <mergeCells count="2">
    <mergeCell ref="F16:G16"/>
    <mergeCell ref="A16:E16"/>
  </mergeCells>
  <phoneticPr fontId="8" type="noConversion"/>
  <conditionalFormatting sqref="F16:I16 A5:A16">
    <cfRule type="expression" dxfId="26" priority="12">
      <formula>CELL("protect", INDIRECT(ADDRESS(ROW(),COLUMN())))=0</formula>
    </cfRule>
  </conditionalFormatting>
  <conditionalFormatting sqref="B3">
    <cfRule type="expression" dxfId="25" priority="8">
      <formula>CELL("protect", INDIRECT(ADDRESS(ROW(),COLUMN())))=0</formula>
    </cfRule>
  </conditionalFormatting>
  <conditionalFormatting sqref="A3">
    <cfRule type="expression" dxfId="24" priority="7">
      <formula>CELL("protect", INDIRECT(ADDRESS(ROW(),COLUMN())))=0</formula>
    </cfRule>
  </conditionalFormatting>
  <conditionalFormatting sqref="C3">
    <cfRule type="expression" dxfId="23" priority="6">
      <formula>CELL("protect", INDIRECT(ADDRESS(ROW(),COLUMN())))=0</formula>
    </cfRule>
  </conditionalFormatting>
  <conditionalFormatting sqref="F3:I3">
    <cfRule type="expression" dxfId="22" priority="5">
      <formula>CELL("protect", INDIRECT(ADDRESS(ROW(),COLUMN())))=0</formula>
    </cfRule>
  </conditionalFormatting>
  <conditionalFormatting sqref="D3">
    <cfRule type="expression" dxfId="21" priority="4">
      <formula>CELL("protect", INDIRECT(ADDRESS(ROW(),COLUMN())))=0</formula>
    </cfRule>
  </conditionalFormatting>
  <conditionalFormatting sqref="E3">
    <cfRule type="expression" dxfId="20" priority="3">
      <formula>CELL("protect", INDIRECT(ADDRESS(ROW(),COLUMN())))=0</formula>
    </cfRule>
  </conditionalFormatting>
  <conditionalFormatting sqref="A4">
    <cfRule type="expression" dxfId="19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5:F15" xr:uid="{5679D252-83D8-40AC-BE94-05874AF25806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9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I25"/>
  <sheetViews>
    <sheetView view="pageBreakPreview" zoomScale="120" zoomScaleNormal="100" zoomScaleSheetLayoutView="120" workbookViewId="0">
      <pane ySplit="3" topLeftCell="A4" activePane="bottomLeft" state="frozen"/>
      <selection activeCell="AA24" sqref="AA24"/>
      <selection pane="bottomLeft" activeCell="AA24" sqref="AA24"/>
    </sheetView>
  </sheetViews>
  <sheetFormatPr defaultColWidth="9.140625" defaultRowHeight="15" x14ac:dyDescent="0.25"/>
  <cols>
    <col min="1" max="1" width="5.7109375" style="62" bestFit="1" customWidth="1"/>
    <col min="2" max="2" width="78" style="63" customWidth="1"/>
    <col min="3" max="3" width="7.28515625" style="61" bestFit="1" customWidth="1"/>
    <col min="4" max="5" width="9.7109375" style="70" bestFit="1" customWidth="1"/>
    <col min="6" max="6" width="13.7109375" style="61" bestFit="1" customWidth="1"/>
    <col min="7" max="7" width="12.140625" style="61" customWidth="1"/>
    <col min="8" max="9" width="12.5703125" style="61" customWidth="1"/>
    <col min="10" max="16384" width="9.140625" style="61"/>
  </cols>
  <sheetData>
    <row r="3" spans="1:9" s="54" customFormat="1" ht="47.25" x14ac:dyDescent="0.25">
      <c r="A3" s="31" t="s">
        <v>1</v>
      </c>
      <c r="B3" s="31" t="s">
        <v>7</v>
      </c>
      <c r="C3" s="31" t="s">
        <v>8</v>
      </c>
      <c r="D3" s="32" t="s">
        <v>9</v>
      </c>
      <c r="E3" s="32" t="s">
        <v>10</v>
      </c>
      <c r="F3" s="32" t="s">
        <v>11</v>
      </c>
      <c r="G3" s="32" t="s">
        <v>12</v>
      </c>
      <c r="H3" s="32" t="s">
        <v>13</v>
      </c>
      <c r="I3" s="32" t="s">
        <v>14</v>
      </c>
    </row>
    <row r="4" spans="1:9" s="53" customFormat="1" ht="15.75" x14ac:dyDescent="0.25">
      <c r="A4" s="30" t="s">
        <v>79</v>
      </c>
      <c r="B4" s="55" t="s">
        <v>80</v>
      </c>
      <c r="C4" s="52"/>
      <c r="D4" s="52"/>
      <c r="E4" s="52"/>
      <c r="F4" s="52"/>
      <c r="G4" s="52"/>
      <c r="H4" s="52"/>
      <c r="I4" s="52"/>
    </row>
    <row r="5" spans="1:9" s="58" customFormat="1" x14ac:dyDescent="0.25">
      <c r="A5" s="36" t="s">
        <v>81</v>
      </c>
      <c r="B5" s="65" t="s">
        <v>82</v>
      </c>
      <c r="C5" s="57" t="s">
        <v>24</v>
      </c>
      <c r="D5" s="73">
        <v>1</v>
      </c>
      <c r="E5" s="73">
        <v>0</v>
      </c>
      <c r="F5" s="28">
        <v>0</v>
      </c>
      <c r="G5" s="49">
        <f>IF(ISNUMBER(F5),IF(F5&gt;0,ROUND(F5,2),0),0)</f>
        <v>0</v>
      </c>
      <c r="H5" s="49">
        <f>ROUND(D5*G5,2)</f>
        <v>0</v>
      </c>
      <c r="I5" s="49">
        <f>ROUND(E5*G5,2)</f>
        <v>0</v>
      </c>
    </row>
    <row r="6" spans="1:9" s="58" customFormat="1" x14ac:dyDescent="0.25">
      <c r="A6" s="36" t="s">
        <v>83</v>
      </c>
      <c r="B6" s="65" t="s">
        <v>84</v>
      </c>
      <c r="C6" s="57" t="s">
        <v>24</v>
      </c>
      <c r="D6" s="73">
        <v>1</v>
      </c>
      <c r="E6" s="73">
        <v>0</v>
      </c>
      <c r="F6" s="28">
        <v>0</v>
      </c>
      <c r="G6" s="49">
        <f t="shared" ref="G6:G20" si="0">IF(ISNUMBER(F6),IF(F6&gt;0,ROUND(F6,2),0),0)</f>
        <v>0</v>
      </c>
      <c r="H6" s="49">
        <f>ROUND(D6*G6,2)</f>
        <v>0</v>
      </c>
      <c r="I6" s="49">
        <f>ROUND(E6*G6,2)</f>
        <v>0</v>
      </c>
    </row>
    <row r="7" spans="1:9" s="58" customFormat="1" x14ac:dyDescent="0.25">
      <c r="A7" s="36" t="s">
        <v>85</v>
      </c>
      <c r="B7" s="65" t="s">
        <v>86</v>
      </c>
      <c r="C7" s="57" t="s">
        <v>24</v>
      </c>
      <c r="D7" s="73">
        <v>1</v>
      </c>
      <c r="E7" s="73">
        <v>0</v>
      </c>
      <c r="F7" s="28">
        <v>0</v>
      </c>
      <c r="G7" s="49">
        <f t="shared" ref="G7" si="1">IF(ISNUMBER(F7),IF(F7&gt;0,ROUND(F7,2),0),0)</f>
        <v>0</v>
      </c>
      <c r="H7" s="49">
        <f>ROUND(D7*G7,2)</f>
        <v>0</v>
      </c>
      <c r="I7" s="49">
        <f>ROUND(E7*G7,2)</f>
        <v>0</v>
      </c>
    </row>
    <row r="8" spans="1:9" s="58" customFormat="1" x14ac:dyDescent="0.25">
      <c r="A8" s="36" t="s">
        <v>87</v>
      </c>
      <c r="B8" s="65" t="s">
        <v>88</v>
      </c>
      <c r="C8" s="57" t="s">
        <v>24</v>
      </c>
      <c r="D8" s="73">
        <v>0</v>
      </c>
      <c r="E8" s="73">
        <v>1</v>
      </c>
      <c r="F8" s="28">
        <v>0</v>
      </c>
      <c r="G8" s="49">
        <f>IF(ISNUMBER(F8),IF(F8&gt;0,ROUND(F8,2),0),0)</f>
        <v>0</v>
      </c>
      <c r="H8" s="49">
        <f t="shared" ref="H8:H21" si="2">ROUND(D8*G8,2)</f>
        <v>0</v>
      </c>
      <c r="I8" s="49">
        <f t="shared" ref="I8:I21" si="3">ROUND(E8*G8,2)</f>
        <v>0</v>
      </c>
    </row>
    <row r="9" spans="1:9" s="58" customFormat="1" x14ac:dyDescent="0.25">
      <c r="A9" s="36" t="s">
        <v>89</v>
      </c>
      <c r="B9" s="65" t="s">
        <v>90</v>
      </c>
      <c r="C9" s="57" t="s">
        <v>24</v>
      </c>
      <c r="D9" s="73">
        <v>0</v>
      </c>
      <c r="E9" s="73">
        <v>1</v>
      </c>
      <c r="F9" s="28">
        <v>0</v>
      </c>
      <c r="G9" s="49">
        <f t="shared" si="0"/>
        <v>0</v>
      </c>
      <c r="H9" s="49">
        <f t="shared" si="2"/>
        <v>0</v>
      </c>
      <c r="I9" s="49">
        <f t="shared" si="3"/>
        <v>0</v>
      </c>
    </row>
    <row r="10" spans="1:9" s="58" customFormat="1" x14ac:dyDescent="0.25">
      <c r="A10" s="36" t="s">
        <v>91</v>
      </c>
      <c r="B10" s="65" t="s">
        <v>92</v>
      </c>
      <c r="C10" s="57" t="s">
        <v>24</v>
      </c>
      <c r="D10" s="73">
        <v>0</v>
      </c>
      <c r="E10" s="73">
        <v>1</v>
      </c>
      <c r="F10" s="28">
        <v>0</v>
      </c>
      <c r="G10" s="49">
        <f t="shared" si="0"/>
        <v>0</v>
      </c>
      <c r="H10" s="49">
        <f t="shared" si="2"/>
        <v>0</v>
      </c>
      <c r="I10" s="49">
        <f t="shared" si="3"/>
        <v>0</v>
      </c>
    </row>
    <row r="11" spans="1:9" s="58" customFormat="1" x14ac:dyDescent="0.25">
      <c r="A11" s="36" t="s">
        <v>93</v>
      </c>
      <c r="B11" s="65" t="s">
        <v>94</v>
      </c>
      <c r="C11" s="57" t="s">
        <v>24</v>
      </c>
      <c r="D11" s="73">
        <v>0</v>
      </c>
      <c r="E11" s="73">
        <v>1</v>
      </c>
      <c r="F11" s="28">
        <v>0</v>
      </c>
      <c r="G11" s="49">
        <f t="shared" si="0"/>
        <v>0</v>
      </c>
      <c r="H11" s="49">
        <f t="shared" si="2"/>
        <v>0</v>
      </c>
      <c r="I11" s="49">
        <f t="shared" si="3"/>
        <v>0</v>
      </c>
    </row>
    <row r="12" spans="1:9" s="58" customFormat="1" x14ac:dyDescent="0.25">
      <c r="A12" s="36" t="s">
        <v>95</v>
      </c>
      <c r="B12" s="65" t="s">
        <v>96</v>
      </c>
      <c r="C12" s="57" t="s">
        <v>24</v>
      </c>
      <c r="D12" s="73">
        <v>1</v>
      </c>
      <c r="E12" s="73">
        <v>1</v>
      </c>
      <c r="F12" s="28">
        <v>0</v>
      </c>
      <c r="G12" s="49">
        <f t="shared" si="0"/>
        <v>0</v>
      </c>
      <c r="H12" s="49">
        <f t="shared" si="2"/>
        <v>0</v>
      </c>
      <c r="I12" s="49">
        <f t="shared" si="3"/>
        <v>0</v>
      </c>
    </row>
    <row r="13" spans="1:9" s="58" customFormat="1" x14ac:dyDescent="0.25">
      <c r="A13" s="36" t="s">
        <v>97</v>
      </c>
      <c r="B13" s="65" t="s">
        <v>98</v>
      </c>
      <c r="C13" s="57" t="s">
        <v>24</v>
      </c>
      <c r="D13" s="73">
        <v>1</v>
      </c>
      <c r="E13" s="73">
        <v>1</v>
      </c>
      <c r="F13" s="28">
        <v>0</v>
      </c>
      <c r="G13" s="49">
        <f t="shared" si="0"/>
        <v>0</v>
      </c>
      <c r="H13" s="49">
        <f t="shared" si="2"/>
        <v>0</v>
      </c>
      <c r="I13" s="49">
        <f t="shared" si="3"/>
        <v>0</v>
      </c>
    </row>
    <row r="14" spans="1:9" s="58" customFormat="1" x14ac:dyDescent="0.25">
      <c r="A14" s="36" t="s">
        <v>99</v>
      </c>
      <c r="B14" s="65" t="s">
        <v>100</v>
      </c>
      <c r="C14" s="57" t="s">
        <v>24</v>
      </c>
      <c r="D14" s="73">
        <v>1</v>
      </c>
      <c r="E14" s="73">
        <v>1</v>
      </c>
      <c r="F14" s="28">
        <v>0</v>
      </c>
      <c r="G14" s="49">
        <f>IF(ISNUMBER(F14),IF(F14&gt;0,ROUND(F14,2),0),0)</f>
        <v>0</v>
      </c>
      <c r="H14" s="49">
        <f t="shared" si="2"/>
        <v>0</v>
      </c>
      <c r="I14" s="49">
        <f t="shared" si="3"/>
        <v>0</v>
      </c>
    </row>
    <row r="15" spans="1:9" s="58" customFormat="1" x14ac:dyDescent="0.25">
      <c r="A15" s="36" t="s">
        <v>101</v>
      </c>
      <c r="B15" s="65" t="s">
        <v>102</v>
      </c>
      <c r="C15" s="57" t="s">
        <v>24</v>
      </c>
      <c r="D15" s="73">
        <v>1</v>
      </c>
      <c r="E15" s="73">
        <v>1</v>
      </c>
      <c r="F15" s="28">
        <v>0</v>
      </c>
      <c r="G15" s="49">
        <f t="shared" si="0"/>
        <v>0</v>
      </c>
      <c r="H15" s="49">
        <f t="shared" si="2"/>
        <v>0</v>
      </c>
      <c r="I15" s="49">
        <f t="shared" si="3"/>
        <v>0</v>
      </c>
    </row>
    <row r="16" spans="1:9" s="58" customFormat="1" x14ac:dyDescent="0.25">
      <c r="A16" s="36" t="s">
        <v>103</v>
      </c>
      <c r="B16" s="65" t="s">
        <v>104</v>
      </c>
      <c r="C16" s="57" t="s">
        <v>24</v>
      </c>
      <c r="D16" s="73">
        <v>1</v>
      </c>
      <c r="E16" s="73">
        <v>1</v>
      </c>
      <c r="F16" s="28">
        <v>0</v>
      </c>
      <c r="G16" s="49">
        <f t="shared" si="0"/>
        <v>0</v>
      </c>
      <c r="H16" s="49">
        <f t="shared" si="2"/>
        <v>0</v>
      </c>
      <c r="I16" s="49">
        <f t="shared" si="3"/>
        <v>0</v>
      </c>
    </row>
    <row r="17" spans="1:9" s="58" customFormat="1" x14ac:dyDescent="0.25">
      <c r="A17" s="36" t="s">
        <v>105</v>
      </c>
      <c r="B17" s="65" t="s">
        <v>106</v>
      </c>
      <c r="C17" s="57" t="s">
        <v>24</v>
      </c>
      <c r="D17" s="73">
        <v>1</v>
      </c>
      <c r="E17" s="73">
        <v>1</v>
      </c>
      <c r="F17" s="28">
        <v>0</v>
      </c>
      <c r="G17" s="49">
        <f t="shared" si="0"/>
        <v>0</v>
      </c>
      <c r="H17" s="49">
        <f t="shared" si="2"/>
        <v>0</v>
      </c>
      <c r="I17" s="49">
        <f t="shared" si="3"/>
        <v>0</v>
      </c>
    </row>
    <row r="18" spans="1:9" s="58" customFormat="1" x14ac:dyDescent="0.25">
      <c r="A18" s="36" t="s">
        <v>107</v>
      </c>
      <c r="B18" s="71" t="s">
        <v>141</v>
      </c>
      <c r="C18" s="57" t="s">
        <v>24</v>
      </c>
      <c r="D18" s="73">
        <v>2</v>
      </c>
      <c r="E18" s="73">
        <v>0</v>
      </c>
      <c r="F18" s="28">
        <v>0</v>
      </c>
      <c r="G18" s="49">
        <f>IF(ISNUMBER(F18),IF(F18&gt;0,ROUND(F18,2),0),0)</f>
        <v>0</v>
      </c>
      <c r="H18" s="49">
        <f t="shared" si="2"/>
        <v>0</v>
      </c>
      <c r="I18" s="49">
        <f t="shared" si="3"/>
        <v>0</v>
      </c>
    </row>
    <row r="19" spans="1:9" s="58" customFormat="1" x14ac:dyDescent="0.25">
      <c r="A19" s="36" t="s">
        <v>108</v>
      </c>
      <c r="B19" s="65" t="s">
        <v>109</v>
      </c>
      <c r="C19" s="57" t="s">
        <v>24</v>
      </c>
      <c r="D19" s="73">
        <v>0</v>
      </c>
      <c r="E19" s="73">
        <v>2</v>
      </c>
      <c r="F19" s="28">
        <v>0</v>
      </c>
      <c r="G19" s="49">
        <f t="shared" si="0"/>
        <v>0</v>
      </c>
      <c r="H19" s="49">
        <f t="shared" si="2"/>
        <v>0</v>
      </c>
      <c r="I19" s="49">
        <f t="shared" si="3"/>
        <v>0</v>
      </c>
    </row>
    <row r="20" spans="1:9" s="58" customFormat="1" x14ac:dyDescent="0.25">
      <c r="A20" s="36" t="s">
        <v>110</v>
      </c>
      <c r="B20" s="65" t="s">
        <v>111</v>
      </c>
      <c r="C20" s="57" t="s">
        <v>24</v>
      </c>
      <c r="D20" s="73">
        <v>0</v>
      </c>
      <c r="E20" s="73">
        <v>1</v>
      </c>
      <c r="F20" s="28">
        <v>0</v>
      </c>
      <c r="G20" s="49">
        <f t="shared" si="0"/>
        <v>0</v>
      </c>
      <c r="H20" s="49">
        <f t="shared" si="2"/>
        <v>0</v>
      </c>
      <c r="I20" s="49">
        <f t="shared" si="3"/>
        <v>0</v>
      </c>
    </row>
    <row r="21" spans="1:9" s="58" customFormat="1" x14ac:dyDescent="0.25">
      <c r="A21" s="36" t="s">
        <v>112</v>
      </c>
      <c r="B21" s="65" t="s">
        <v>113</v>
      </c>
      <c r="C21" s="57" t="s">
        <v>24</v>
      </c>
      <c r="D21" s="73">
        <v>1</v>
      </c>
      <c r="E21" s="73">
        <v>2</v>
      </c>
      <c r="F21" s="28">
        <v>0</v>
      </c>
      <c r="G21" s="49">
        <f>IF(ISNUMBER(F21),IF(F21&gt;0,ROUND(F21,2),0),0)</f>
        <v>0</v>
      </c>
      <c r="H21" s="49">
        <f t="shared" si="2"/>
        <v>0</v>
      </c>
      <c r="I21" s="49">
        <f t="shared" si="3"/>
        <v>0</v>
      </c>
    </row>
    <row r="22" spans="1:9" s="58" customFormat="1" ht="15.75" x14ac:dyDescent="0.25">
      <c r="A22" s="37"/>
      <c r="B22" s="38"/>
      <c r="C22" s="39"/>
      <c r="D22" s="39"/>
      <c r="E22" s="39"/>
      <c r="F22" s="110" t="s">
        <v>26</v>
      </c>
      <c r="G22" s="110"/>
      <c r="H22" s="42">
        <f>SUM(H5:H21)</f>
        <v>0</v>
      </c>
      <c r="I22" s="42">
        <f>SUM(I5:I21)</f>
        <v>0</v>
      </c>
    </row>
    <row r="23" spans="1:9" s="58" customFormat="1" ht="26.25" customHeight="1" x14ac:dyDescent="0.25">
      <c r="A23" s="111"/>
      <c r="B23" s="111"/>
      <c r="D23" s="67"/>
      <c r="E23" s="67"/>
    </row>
    <row r="24" spans="1:9" s="58" customFormat="1" ht="18" x14ac:dyDescent="0.25">
      <c r="A24" s="66"/>
      <c r="B24" s="67"/>
      <c r="D24" s="67"/>
      <c r="E24" s="67"/>
    </row>
    <row r="25" spans="1:9" s="58" customFormat="1" x14ac:dyDescent="0.25">
      <c r="A25" s="62"/>
      <c r="B25" s="68"/>
      <c r="D25" s="69"/>
      <c r="E25" s="69"/>
    </row>
  </sheetData>
  <sheetProtection algorithmName="SHA-512" hashValue="W1dD8EmK6jyO+4zumtUK3kPYmWYgQIzylOvGnSDdyURkPVbHc5X3TGJTmwNNSvtcQxhHxm62KH1Crq3oBYUt8A==" saltValue="qNdF6q5ZIXl6JvRgPXYCgw==" spinCount="100000" sheet="1" objects="1" scenarios="1"/>
  <mergeCells count="2">
    <mergeCell ref="F22:G22"/>
    <mergeCell ref="A23:B23"/>
  </mergeCells>
  <phoneticPr fontId="8" type="noConversion"/>
  <conditionalFormatting sqref="A22:B22 F22:I22 A5:A21">
    <cfRule type="expression" dxfId="18" priority="34">
      <formula>CELL("protect", INDIRECT(ADDRESS(ROW(),COLUMN())))=0</formula>
    </cfRule>
  </conditionalFormatting>
  <conditionalFormatting sqref="C22">
    <cfRule type="expression" dxfId="17" priority="33">
      <formula>CELL("protect", INDIRECT(ADDRESS(ROW(),COLUMN())))=0</formula>
    </cfRule>
  </conditionalFormatting>
  <conditionalFormatting sqref="E22">
    <cfRule type="expression" dxfId="16" priority="21">
      <formula>CELL("protect", INDIRECT(ADDRESS(ROW(),COLUMN())))=0</formula>
    </cfRule>
  </conditionalFormatting>
  <conditionalFormatting sqref="D22">
    <cfRule type="expression" dxfId="15" priority="20">
      <formula>CELL("protect", INDIRECT(ADDRESS(ROW(),COLUMN())))=0</formula>
    </cfRule>
  </conditionalFormatting>
  <conditionalFormatting sqref="B3">
    <cfRule type="expression" dxfId="14" priority="8">
      <formula>CELL("protect", INDIRECT(ADDRESS(ROW(),COLUMN())))=0</formula>
    </cfRule>
  </conditionalFormatting>
  <conditionalFormatting sqref="A3">
    <cfRule type="expression" dxfId="13" priority="7">
      <formula>CELL("protect", INDIRECT(ADDRESS(ROW(),COLUMN())))=0</formula>
    </cfRule>
  </conditionalFormatting>
  <conditionalFormatting sqref="C3">
    <cfRule type="expression" dxfId="12" priority="6">
      <formula>CELL("protect", INDIRECT(ADDRESS(ROW(),COLUMN())))=0</formula>
    </cfRule>
  </conditionalFormatting>
  <conditionalFormatting sqref="F3:I3">
    <cfRule type="expression" dxfId="11" priority="5">
      <formula>CELL("protect", INDIRECT(ADDRESS(ROW(),COLUMN())))=0</formula>
    </cfRule>
  </conditionalFormatting>
  <conditionalFormatting sqref="D3">
    <cfRule type="expression" dxfId="10" priority="4">
      <formula>CELL("protect", INDIRECT(ADDRESS(ROW(),COLUMN())))=0</formula>
    </cfRule>
  </conditionalFormatting>
  <conditionalFormatting sqref="E3">
    <cfRule type="expression" dxfId="9" priority="3">
      <formula>CELL("protect", INDIRECT(ADDRESS(ROW(),COLUMN())))=0</formula>
    </cfRule>
  </conditionalFormatting>
  <conditionalFormatting sqref="A4">
    <cfRule type="expression" dxfId="8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5:F21" xr:uid="{CBDB1985-143B-4687-B9EB-2789785F605C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81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I12"/>
  <sheetViews>
    <sheetView view="pageBreakPreview" zoomScaleNormal="100" zoomScaleSheetLayoutView="100" workbookViewId="0">
      <pane ySplit="3" topLeftCell="A4" activePane="bottomLeft" state="frozen"/>
      <selection activeCell="AA24" sqref="AA24"/>
      <selection pane="bottomLeft" activeCell="AA24" sqref="AA24"/>
    </sheetView>
  </sheetViews>
  <sheetFormatPr defaultColWidth="9.140625" defaultRowHeight="15" x14ac:dyDescent="0.25"/>
  <cols>
    <col min="1" max="1" width="5.5703125" style="8" bestFit="1" customWidth="1"/>
    <col min="2" max="2" width="80.7109375" style="4" customWidth="1"/>
    <col min="3" max="3" width="7.140625" bestFit="1" customWidth="1"/>
    <col min="4" max="4" width="10.28515625" style="5" customWidth="1"/>
    <col min="5" max="5" width="10.7109375" style="5" customWidth="1"/>
    <col min="6" max="6" width="14.5703125" customWidth="1"/>
    <col min="7" max="7" width="12.85546875" customWidth="1"/>
    <col min="8" max="8" width="14.28515625" customWidth="1"/>
    <col min="9" max="9" width="15" customWidth="1"/>
  </cols>
  <sheetData>
    <row r="3" spans="1:9" s="7" customFormat="1" ht="47.25" x14ac:dyDescent="0.25">
      <c r="A3" s="31" t="s">
        <v>1</v>
      </c>
      <c r="B3" s="31" t="s">
        <v>7</v>
      </c>
      <c r="C3" s="31" t="s">
        <v>8</v>
      </c>
      <c r="D3" s="32" t="s">
        <v>9</v>
      </c>
      <c r="E3" s="32" t="s">
        <v>10</v>
      </c>
      <c r="F3" s="32" t="s">
        <v>11</v>
      </c>
      <c r="G3" s="32" t="s">
        <v>12</v>
      </c>
      <c r="H3" s="32" t="s">
        <v>13</v>
      </c>
      <c r="I3" s="32" t="s">
        <v>14</v>
      </c>
    </row>
    <row r="4" spans="1:9" s="29" customFormat="1" ht="15.75" x14ac:dyDescent="0.25">
      <c r="A4" s="47" t="s">
        <v>114</v>
      </c>
      <c r="B4" s="46" t="s">
        <v>115</v>
      </c>
      <c r="C4" s="46"/>
      <c r="D4" s="46"/>
      <c r="E4" s="46"/>
      <c r="F4" s="46"/>
      <c r="G4" s="46"/>
      <c r="H4" s="46"/>
      <c r="I4" s="46"/>
    </row>
    <row r="5" spans="1:9" s="58" customFormat="1" ht="45" x14ac:dyDescent="0.25">
      <c r="A5" s="36" t="s">
        <v>116</v>
      </c>
      <c r="B5" s="65" t="s">
        <v>142</v>
      </c>
      <c r="C5" s="57" t="s">
        <v>18</v>
      </c>
      <c r="D5" s="73">
        <v>0.5</v>
      </c>
      <c r="E5" s="73">
        <v>0.5</v>
      </c>
      <c r="F5" s="28">
        <v>0</v>
      </c>
      <c r="G5" s="49">
        <f t="shared" ref="G5" si="0">IF(ISNUMBER(F5),IF(F5&gt;0,ROUND(F5,2),0),0)</f>
        <v>0</v>
      </c>
      <c r="H5" s="49">
        <f t="shared" ref="H5" si="1">ROUND(D5*G5,2)</f>
        <v>0</v>
      </c>
      <c r="I5" s="49">
        <f t="shared" ref="I5" si="2">ROUND(E5*G5,2)</f>
        <v>0</v>
      </c>
    </row>
    <row r="6" spans="1:9" s="58" customFormat="1" ht="30" x14ac:dyDescent="0.25">
      <c r="A6" s="36" t="s">
        <v>118</v>
      </c>
      <c r="B6" s="65" t="s">
        <v>143</v>
      </c>
      <c r="C6" s="57" t="s">
        <v>18</v>
      </c>
      <c r="D6" s="73">
        <v>0.5</v>
      </c>
      <c r="E6" s="73">
        <v>0.5</v>
      </c>
      <c r="F6" s="28">
        <v>0</v>
      </c>
      <c r="G6" s="49">
        <f t="shared" ref="G6" si="3">IF(ISNUMBER(F6),IF(F6&gt;0,ROUND(F6,2),0),0)</f>
        <v>0</v>
      </c>
      <c r="H6" s="49">
        <f t="shared" ref="H6" si="4">ROUND(D6*G6,2)</f>
        <v>0</v>
      </c>
      <c r="I6" s="49">
        <f t="shared" ref="I6" si="5">ROUND(E6*G6,2)</f>
        <v>0</v>
      </c>
    </row>
    <row r="7" spans="1:9" s="58" customFormat="1" x14ac:dyDescent="0.25">
      <c r="A7" s="36" t="s">
        <v>119</v>
      </c>
      <c r="B7" s="65" t="s">
        <v>144</v>
      </c>
      <c r="C7" s="57" t="s">
        <v>18</v>
      </c>
      <c r="D7" s="73">
        <v>0.5</v>
      </c>
      <c r="E7" s="73">
        <v>0.5</v>
      </c>
      <c r="F7" s="28">
        <v>0</v>
      </c>
      <c r="G7" s="49">
        <f t="shared" ref="G7" si="6">IF(ISNUMBER(F7),IF(F7&gt;0,ROUND(F7,2),0),0)</f>
        <v>0</v>
      </c>
      <c r="H7" s="49">
        <f t="shared" ref="H7" si="7">ROUND(D7*G7,2)</f>
        <v>0</v>
      </c>
      <c r="I7" s="49">
        <f t="shared" ref="I7" si="8">ROUND(E7*G7,2)</f>
        <v>0</v>
      </c>
    </row>
    <row r="8" spans="1:9" s="1" customFormat="1" ht="15.75" x14ac:dyDescent="0.25">
      <c r="A8" s="109"/>
      <c r="B8" s="109"/>
      <c r="C8" s="109"/>
      <c r="D8" s="109"/>
      <c r="E8" s="109"/>
      <c r="F8" s="107" t="s">
        <v>26</v>
      </c>
      <c r="G8" s="107"/>
      <c r="H8" s="42">
        <f>SUM(H5:H7)</f>
        <v>0</v>
      </c>
      <c r="I8" s="42">
        <f>SUM(I5:I7)</f>
        <v>0</v>
      </c>
    </row>
    <row r="9" spans="1:9" s="1" customFormat="1" ht="49.15" customHeight="1" x14ac:dyDescent="0.25">
      <c r="A9" s="104"/>
      <c r="B9" s="104"/>
      <c r="D9" s="6"/>
      <c r="E9" s="6"/>
    </row>
    <row r="10" spans="1:9" s="1" customFormat="1" ht="18" x14ac:dyDescent="0.25">
      <c r="A10" s="9"/>
      <c r="B10" s="6"/>
      <c r="D10" s="6"/>
      <c r="E10" s="6"/>
    </row>
    <row r="11" spans="1:9" s="1" customFormat="1" ht="18" x14ac:dyDescent="0.25">
      <c r="A11" s="9"/>
      <c r="B11" s="6"/>
      <c r="D11" s="6"/>
      <c r="E11" s="6"/>
    </row>
    <row r="12" spans="1:9" s="1" customFormat="1" x14ac:dyDescent="0.25">
      <c r="A12" s="8"/>
      <c r="B12" s="2"/>
      <c r="D12" s="3"/>
      <c r="E12" s="3"/>
    </row>
  </sheetData>
  <sheetProtection algorithmName="SHA-512" hashValue="jGM1HGGf/+jVdTcd9LCR96/7yOfIoH2qyRuKTKp1F8RfodRNclv5ls7Q3W1+nqq7L9j1aXEJwgtOnBlLpnAevw==" saltValue="lInJ0BmMerPsI5Qv5FYirw==" spinCount="100000" sheet="1" objects="1" scenarios="1"/>
  <mergeCells count="3">
    <mergeCell ref="F8:G8"/>
    <mergeCell ref="A8:E8"/>
    <mergeCell ref="A9:B9"/>
  </mergeCells>
  <phoneticPr fontId="8" type="noConversion"/>
  <conditionalFormatting sqref="F8:I8 A5:A8">
    <cfRule type="expression" dxfId="7" priority="27">
      <formula>CELL("protect", INDIRECT(ADDRESS(ROW(),COLUMN())))=0</formula>
    </cfRule>
  </conditionalFormatting>
  <conditionalFormatting sqref="B3">
    <cfRule type="expression" dxfId="6" priority="8">
      <formula>CELL("protect", INDIRECT(ADDRESS(ROW(),COLUMN())))=0</formula>
    </cfRule>
  </conditionalFormatting>
  <conditionalFormatting sqref="A3">
    <cfRule type="expression" dxfId="5" priority="7">
      <formula>CELL("protect", INDIRECT(ADDRESS(ROW(),COLUMN())))=0</formula>
    </cfRule>
  </conditionalFormatting>
  <conditionalFormatting sqref="C3">
    <cfRule type="expression" dxfId="4" priority="6">
      <formula>CELL("protect", INDIRECT(ADDRESS(ROW(),COLUMN())))=0</formula>
    </cfRule>
  </conditionalFormatting>
  <conditionalFormatting sqref="F3:I3">
    <cfRule type="expression" dxfId="3" priority="5">
      <formula>CELL("protect", INDIRECT(ADDRESS(ROW(),COLUMN())))=0</formula>
    </cfRule>
  </conditionalFormatting>
  <conditionalFormatting sqref="D3">
    <cfRule type="expression" dxfId="2" priority="4">
      <formula>CELL("protect", INDIRECT(ADDRESS(ROW(),COLUMN())))=0</formula>
    </cfRule>
  </conditionalFormatting>
  <conditionalFormatting sqref="E3">
    <cfRule type="expression" dxfId="1" priority="3">
      <formula>CELL("protect", INDIRECT(ADDRESS(ROW(),COLUMN())))=0</formula>
    </cfRule>
  </conditionalFormatting>
  <conditionalFormatting sqref="A4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5:F7" xr:uid="{A7E197F4-452C-420A-86AA-2D7404552A32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6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2" ma:contentTypeDescription="Ustvari nov dokument." ma:contentTypeScope="" ma:versionID="4bf5b613c4ec30b24b405b21634e8dd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dd60c5b49dcb4aab017bef68986c801e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2CA3CF-13F5-4602-A4EE-9B5AF0958CD7}">
  <ds:schemaRefs>
    <ds:schemaRef ds:uri="http://schemas.openxmlformats.org/package/2006/metadata/core-properties"/>
    <ds:schemaRef ds:uri="62aa8715-a82b-4b1e-9058-ee0535dc1e4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5ad789b3-f3ec-4075-89c3-fa5bebc5bdd0"/>
    <ds:schemaRef ds:uri="http://www.w3.org/XML/1998/namespace"/>
    <ds:schemaRef ds:uri="dfd01168-7b2d-494d-9c8b-8535c7147a7c"/>
    <ds:schemaRef ds:uri="cf8cfc25-3f86-451f-a29c-be708a5e2de3"/>
  </ds:schemaRefs>
</ds:datastoreItem>
</file>

<file path=customXml/itemProps2.xml><?xml version="1.0" encoding="utf-8"?>
<ds:datastoreItem xmlns:ds="http://schemas.openxmlformats.org/officeDocument/2006/customXml" ds:itemID="{B3484862-49C4-454F-A868-2AA5F1377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D1523B-483F-4C61-ABC1-CBD76BC8CD6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13</vt:i4>
      </vt:variant>
    </vt:vector>
  </HeadingPairs>
  <TitlesOfParts>
    <vt:vector size="22" baseType="lpstr">
      <vt:lpstr>Prva stran</vt:lpstr>
      <vt:lpstr>Rekapitulacija</vt:lpstr>
      <vt:lpstr>S</vt:lpstr>
      <vt:lpstr>1. 110 kV stikališče (dobava)</vt:lpstr>
      <vt:lpstr>2. 110 kV stikališče (montaža)</vt:lpstr>
      <vt:lpstr>3. Ostala materia,oprema (D+M)</vt:lpstr>
      <vt:lpstr>4. Ostala oprema (D)</vt:lpstr>
      <vt:lpstr>5. Rezervni deli (D)</vt:lpstr>
      <vt:lpstr>6. Storitve</vt:lpstr>
      <vt:lpstr>'3. Ostala materia,oprema (D+M)'!Področje_tiskanja</vt:lpstr>
      <vt:lpstr>'4. Ostala oprema (D)'!Področje_tiskanja</vt:lpstr>
      <vt:lpstr>'5. Rezervni deli (D)'!Področje_tiskanja</vt:lpstr>
      <vt:lpstr>'6. Storitve'!Področje_tiskanja</vt:lpstr>
      <vt:lpstr>'Prva stran'!Področje_tiskanja</vt:lpstr>
      <vt:lpstr>Rekapitulacija!Področje_tiskanja</vt:lpstr>
      <vt:lpstr>S!Področje_tiskanja</vt:lpstr>
      <vt:lpstr>'1. 110 kV stikališče (dobava)'!Tiskanje_naslovov</vt:lpstr>
      <vt:lpstr>'2. 110 kV stikališče (montaža)'!Tiskanje_naslovov</vt:lpstr>
      <vt:lpstr>'3. Ostala materia,oprema (D+M)'!Tiskanje_naslovov</vt:lpstr>
      <vt:lpstr>'4. Ostala oprema (D)'!Tiskanje_naslovov</vt:lpstr>
      <vt:lpstr>'5. Rezervni deli (D)'!Tiskanje_naslovov</vt:lpstr>
      <vt:lpstr>'6. Storitve'!Tiskanje_naslovov</vt:lpstr>
    </vt:vector>
  </TitlesOfParts>
  <Manager/>
  <Company>IBE,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 Piško</dc:creator>
  <cp:keywords/>
  <dc:description/>
  <cp:lastModifiedBy>Mateja Bonutti Cijan</cp:lastModifiedBy>
  <cp:revision/>
  <cp:lastPrinted>2023-10-27T10:54:05Z</cp:lastPrinted>
  <dcterms:created xsi:type="dcterms:W3CDTF">2015-03-03T10:23:18Z</dcterms:created>
  <dcterms:modified xsi:type="dcterms:W3CDTF">2023-12-20T11:53:39Z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MediaServiceImageTags">
    <vt:lpwstr/>
  </property>
</Properties>
</file>